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'1.1.'!$D$66:$D$1185</definedName>
    <definedName name="Nomenclatura" localSheetId="2">'1.2. '!$D$5:$D$1134</definedName>
    <definedName name="Print_Area" localSheetId="0">'1.1.'!$A$1:$X$75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'1.1.'!$L$66:$L$65593</definedName>
    <definedName name="НаименованиеПредметаЗакупки">'1.1.'!$D$9</definedName>
    <definedName name="НомерСертификатаИмя">'1.1.'!$J$66:$J$65593</definedName>
    <definedName name="Период" localSheetId="2">'1.2. '!$L$5:$L$20</definedName>
    <definedName name="Период" localSheetId="5">'[1]Коммерческое предложение'!$Q$54:$Q$55</definedName>
    <definedName name="Период">'1.1.'!$Z$70:$Z$71</definedName>
    <definedName name="ТехническиеХарактеристики">'1.1.'!$H$9</definedName>
  </definedNames>
  <calcPr calcId="145621" refMode="R1C1"/>
</workbook>
</file>

<file path=xl/calcChain.xml><?xml version="1.0" encoding="utf-8"?>
<calcChain xmlns="http://schemas.openxmlformats.org/spreadsheetml/2006/main">
  <c r="AG65" i="1" l="1"/>
  <c r="AF65" i="1"/>
  <c r="AE65" i="1"/>
  <c r="AD65" i="1"/>
  <c r="AC65" i="1"/>
  <c r="AB65" i="1"/>
  <c r="Y65" i="1"/>
  <c r="W65" i="1"/>
  <c r="X65" i="1" s="1"/>
  <c r="Z65" i="1" s="1"/>
  <c r="AH65" i="1" s="1"/>
  <c r="V65" i="1"/>
  <c r="AG64" i="1"/>
  <c r="AF64" i="1"/>
  <c r="AE64" i="1"/>
  <c r="AD64" i="1"/>
  <c r="AC64" i="1"/>
  <c r="AB64" i="1"/>
  <c r="Y64" i="1"/>
  <c r="V64" i="1"/>
  <c r="W64" i="1" s="1"/>
  <c r="AG63" i="1"/>
  <c r="AF63" i="1"/>
  <c r="AE63" i="1"/>
  <c r="AD63" i="1"/>
  <c r="AC63" i="1"/>
  <c r="Y63" i="1"/>
  <c r="V63" i="1"/>
  <c r="AB63" i="1" s="1"/>
  <c r="AG62" i="1"/>
  <c r="AF62" i="1"/>
  <c r="AE62" i="1"/>
  <c r="AD62" i="1"/>
  <c r="AC62" i="1"/>
  <c r="Y62" i="1"/>
  <c r="V62" i="1"/>
  <c r="W62" i="1" s="1"/>
  <c r="AG61" i="1"/>
  <c r="AF61" i="1"/>
  <c r="AE61" i="1"/>
  <c r="AD61" i="1"/>
  <c r="AC61" i="1"/>
  <c r="Y61" i="1"/>
  <c r="V61" i="1"/>
  <c r="AB61" i="1" s="1"/>
  <c r="AG60" i="1"/>
  <c r="AF60" i="1"/>
  <c r="AE60" i="1"/>
  <c r="AD60" i="1"/>
  <c r="AC60" i="1"/>
  <c r="Y60" i="1"/>
  <c r="V60" i="1"/>
  <c r="W60" i="1" s="1"/>
  <c r="AG59" i="1"/>
  <c r="AF59" i="1"/>
  <c r="AE59" i="1"/>
  <c r="AD59" i="1"/>
  <c r="AC59" i="1"/>
  <c r="Y59" i="1"/>
  <c r="V59" i="1"/>
  <c r="AB59" i="1" s="1"/>
  <c r="AG58" i="1"/>
  <c r="AF58" i="1"/>
  <c r="AE58" i="1"/>
  <c r="AD58" i="1"/>
  <c r="AC58" i="1"/>
  <c r="Y58" i="1"/>
  <c r="V58" i="1"/>
  <c r="AB58" i="1" s="1"/>
  <c r="AG57" i="1"/>
  <c r="AF57" i="1"/>
  <c r="AE57" i="1"/>
  <c r="AD57" i="1"/>
  <c r="AC57" i="1"/>
  <c r="Y57" i="1"/>
  <c r="W57" i="1"/>
  <c r="X57" i="1" s="1"/>
  <c r="Z57" i="1" s="1"/>
  <c r="AH57" i="1" s="1"/>
  <c r="V57" i="1"/>
  <c r="AB57" i="1" s="1"/>
  <c r="AG56" i="1"/>
  <c r="AF56" i="1"/>
  <c r="AE56" i="1"/>
  <c r="AD56" i="1"/>
  <c r="AC56" i="1"/>
  <c r="AB56" i="1"/>
  <c r="Y56" i="1"/>
  <c r="V56" i="1"/>
  <c r="W56" i="1" s="1"/>
  <c r="AG55" i="1"/>
  <c r="AF55" i="1"/>
  <c r="AE55" i="1"/>
  <c r="AD55" i="1"/>
  <c r="AC55" i="1"/>
  <c r="Y55" i="1"/>
  <c r="V55" i="1"/>
  <c r="AB55" i="1" s="1"/>
  <c r="AG54" i="1"/>
  <c r="AF54" i="1"/>
  <c r="AE54" i="1"/>
  <c r="AD54" i="1"/>
  <c r="AC54" i="1"/>
  <c r="Y54" i="1"/>
  <c r="V54" i="1"/>
  <c r="W54" i="1" s="1"/>
  <c r="AG53" i="1"/>
  <c r="AF53" i="1"/>
  <c r="AE53" i="1"/>
  <c r="AD53" i="1"/>
  <c r="AC53" i="1"/>
  <c r="Y53" i="1"/>
  <c r="V53" i="1"/>
  <c r="AB53" i="1" s="1"/>
  <c r="AG52" i="1"/>
  <c r="AF52" i="1"/>
  <c r="AE52" i="1"/>
  <c r="AD52" i="1"/>
  <c r="AC52" i="1"/>
  <c r="Y52" i="1"/>
  <c r="V52" i="1"/>
  <c r="W52" i="1" s="1"/>
  <c r="AG51" i="1"/>
  <c r="AF51" i="1"/>
  <c r="AE51" i="1"/>
  <c r="AD51" i="1"/>
  <c r="AC51" i="1"/>
  <c r="AB51" i="1"/>
  <c r="Y51" i="1"/>
  <c r="W51" i="1"/>
  <c r="X51" i="1" s="1"/>
  <c r="Z51" i="1" s="1"/>
  <c r="AH51" i="1" s="1"/>
  <c r="V51" i="1"/>
  <c r="AG50" i="1"/>
  <c r="AF50" i="1"/>
  <c r="AE50" i="1"/>
  <c r="AD50" i="1"/>
  <c r="AC50" i="1"/>
  <c r="Y50" i="1"/>
  <c r="V50" i="1"/>
  <c r="AB50" i="1" s="1"/>
  <c r="AG49" i="1"/>
  <c r="AF49" i="1"/>
  <c r="AE49" i="1"/>
  <c r="AD49" i="1"/>
  <c r="AC49" i="1"/>
  <c r="Y49" i="1"/>
  <c r="V49" i="1"/>
  <c r="AB49" i="1" s="1"/>
  <c r="AG48" i="1"/>
  <c r="AF48" i="1"/>
  <c r="AE48" i="1"/>
  <c r="AD48" i="1"/>
  <c r="AC48" i="1"/>
  <c r="Y48" i="1"/>
  <c r="V48" i="1"/>
  <c r="W48" i="1" s="1"/>
  <c r="AG47" i="1"/>
  <c r="AF47" i="1"/>
  <c r="AE47" i="1"/>
  <c r="AD47" i="1"/>
  <c r="AC47" i="1"/>
  <c r="Y47" i="1"/>
  <c r="V47" i="1"/>
  <c r="AB47" i="1" s="1"/>
  <c r="AG46" i="1"/>
  <c r="AF46" i="1"/>
  <c r="AE46" i="1"/>
  <c r="AD46" i="1"/>
  <c r="AC46" i="1"/>
  <c r="Y46" i="1"/>
  <c r="V46" i="1"/>
  <c r="W46" i="1" s="1"/>
  <c r="AG45" i="1"/>
  <c r="AF45" i="1"/>
  <c r="AE45" i="1"/>
  <c r="AD45" i="1"/>
  <c r="AC45" i="1"/>
  <c r="Y45" i="1"/>
  <c r="V45" i="1"/>
  <c r="AB45" i="1" s="1"/>
  <c r="AG44" i="1"/>
  <c r="AF44" i="1"/>
  <c r="AE44" i="1"/>
  <c r="AD44" i="1"/>
  <c r="AC44" i="1"/>
  <c r="Y44" i="1"/>
  <c r="V44" i="1"/>
  <c r="W44" i="1" s="1"/>
  <c r="AG43" i="1"/>
  <c r="AF43" i="1"/>
  <c r="AE43" i="1"/>
  <c r="AD43" i="1"/>
  <c r="AC43" i="1"/>
  <c r="Y43" i="1"/>
  <c r="V43" i="1"/>
  <c r="AB43" i="1" s="1"/>
  <c r="AG42" i="1"/>
  <c r="AF42" i="1"/>
  <c r="AE42" i="1"/>
  <c r="AD42" i="1"/>
  <c r="AC42" i="1"/>
  <c r="Y42" i="1"/>
  <c r="V42" i="1"/>
  <c r="AB42" i="1" s="1"/>
  <c r="AG41" i="1"/>
  <c r="AF41" i="1"/>
  <c r="AE41" i="1"/>
  <c r="AD41" i="1"/>
  <c r="AC41" i="1"/>
  <c r="Y41" i="1"/>
  <c r="W41" i="1"/>
  <c r="X41" i="1" s="1"/>
  <c r="Z41" i="1" s="1"/>
  <c r="AH41" i="1" s="1"/>
  <c r="V41" i="1"/>
  <c r="AB41" i="1" s="1"/>
  <c r="AG40" i="1"/>
  <c r="AF40" i="1"/>
  <c r="AE40" i="1"/>
  <c r="AD40" i="1"/>
  <c r="AC40" i="1"/>
  <c r="AB40" i="1"/>
  <c r="Y40" i="1"/>
  <c r="V40" i="1"/>
  <c r="W40" i="1" s="1"/>
  <c r="AG39" i="1"/>
  <c r="AF39" i="1"/>
  <c r="AE39" i="1"/>
  <c r="AD39" i="1"/>
  <c r="AC39" i="1"/>
  <c r="Y39" i="1"/>
  <c r="V39" i="1"/>
  <c r="AB39" i="1" s="1"/>
  <c r="AG38" i="1"/>
  <c r="AF38" i="1"/>
  <c r="AE38" i="1"/>
  <c r="AD38" i="1"/>
  <c r="AC38" i="1"/>
  <c r="Y38" i="1"/>
  <c r="V38" i="1"/>
  <c r="W38" i="1" s="1"/>
  <c r="AG37" i="1"/>
  <c r="AF37" i="1"/>
  <c r="AE37" i="1"/>
  <c r="AD37" i="1"/>
  <c r="AC37" i="1"/>
  <c r="Y37" i="1"/>
  <c r="V37" i="1"/>
  <c r="AB37" i="1" s="1"/>
  <c r="AG36" i="1"/>
  <c r="AF36" i="1"/>
  <c r="AE36" i="1"/>
  <c r="AD36" i="1"/>
  <c r="AC36" i="1"/>
  <c r="Y36" i="1"/>
  <c r="V36" i="1"/>
  <c r="W36" i="1" s="1"/>
  <c r="AG35" i="1"/>
  <c r="AF35" i="1"/>
  <c r="AE35" i="1"/>
  <c r="AD35" i="1"/>
  <c r="AC35" i="1"/>
  <c r="Y35" i="1"/>
  <c r="V35" i="1"/>
  <c r="W35" i="1" s="1"/>
  <c r="AG34" i="1"/>
  <c r="AF34" i="1"/>
  <c r="AE34" i="1"/>
  <c r="AD34" i="1"/>
  <c r="AC34" i="1"/>
  <c r="Y34" i="1"/>
  <c r="W34" i="1"/>
  <c r="AA34" i="1" s="1"/>
  <c r="V34" i="1"/>
  <c r="AB34" i="1" s="1"/>
  <c r="AG33" i="1"/>
  <c r="AF33" i="1"/>
  <c r="AE33" i="1"/>
  <c r="AD33" i="1"/>
  <c r="AC33" i="1"/>
  <c r="AB33" i="1"/>
  <c r="Y33" i="1"/>
  <c r="V33" i="1"/>
  <c r="W33" i="1" s="1"/>
  <c r="X33" i="1" s="1"/>
  <c r="Z33" i="1" s="1"/>
  <c r="AH33" i="1" s="1"/>
  <c r="AG32" i="1"/>
  <c r="AF32" i="1"/>
  <c r="AE32" i="1"/>
  <c r="AD32" i="1"/>
  <c r="AC32" i="1"/>
  <c r="AB32" i="1"/>
  <c r="Y32" i="1"/>
  <c r="V32" i="1"/>
  <c r="W32" i="1" s="1"/>
  <c r="AG31" i="1"/>
  <c r="AF31" i="1"/>
  <c r="AE31" i="1"/>
  <c r="AD31" i="1"/>
  <c r="AC31" i="1"/>
  <c r="Y31" i="1"/>
  <c r="V31" i="1"/>
  <c r="AB31" i="1" s="1"/>
  <c r="AG30" i="1"/>
  <c r="AF30" i="1"/>
  <c r="AE30" i="1"/>
  <c r="AD30" i="1"/>
  <c r="AC30" i="1"/>
  <c r="AB30" i="1"/>
  <c r="Y30" i="1"/>
  <c r="V30" i="1"/>
  <c r="W30" i="1" s="1"/>
  <c r="AG29" i="1"/>
  <c r="AF29" i="1"/>
  <c r="AE29" i="1"/>
  <c r="AD29" i="1"/>
  <c r="AC29" i="1"/>
  <c r="Y29" i="1"/>
  <c r="V29" i="1"/>
  <c r="AB29" i="1" s="1"/>
  <c r="AG28" i="1"/>
  <c r="AF28" i="1"/>
  <c r="AE28" i="1"/>
  <c r="AD28" i="1"/>
  <c r="AC28" i="1"/>
  <c r="Y28" i="1"/>
  <c r="V28" i="1"/>
  <c r="W28" i="1" s="1"/>
  <c r="AG27" i="1"/>
  <c r="AF27" i="1"/>
  <c r="AE27" i="1"/>
  <c r="AD27" i="1"/>
  <c r="AC27" i="1"/>
  <c r="AB27" i="1"/>
  <c r="Y27" i="1"/>
  <c r="W27" i="1"/>
  <c r="X27" i="1" s="1"/>
  <c r="Z27" i="1" s="1"/>
  <c r="AH27" i="1" s="1"/>
  <c r="V27" i="1"/>
  <c r="AG26" i="1"/>
  <c r="AF26" i="1"/>
  <c r="AE26" i="1"/>
  <c r="AD26" i="1"/>
  <c r="AC26" i="1"/>
  <c r="AB26" i="1"/>
  <c r="Y26" i="1"/>
  <c r="V26" i="1"/>
  <c r="W26" i="1" s="1"/>
  <c r="AA26" i="1" s="1"/>
  <c r="AG25" i="1"/>
  <c r="AF25" i="1"/>
  <c r="AE25" i="1"/>
  <c r="AD25" i="1"/>
  <c r="AC25" i="1"/>
  <c r="AB25" i="1"/>
  <c r="Y25" i="1"/>
  <c r="W25" i="1"/>
  <c r="X25" i="1" s="1"/>
  <c r="Z25" i="1" s="1"/>
  <c r="AH25" i="1" s="1"/>
  <c r="V25" i="1"/>
  <c r="AG24" i="1"/>
  <c r="AF24" i="1"/>
  <c r="AE24" i="1"/>
  <c r="AD24" i="1"/>
  <c r="AC24" i="1"/>
  <c r="Y24" i="1"/>
  <c r="V24" i="1"/>
  <c r="W24" i="1" s="1"/>
  <c r="AG23" i="1"/>
  <c r="AF23" i="1"/>
  <c r="AE23" i="1"/>
  <c r="AD23" i="1"/>
  <c r="AC23" i="1"/>
  <c r="Y23" i="1"/>
  <c r="V23" i="1"/>
  <c r="AB23" i="1" s="1"/>
  <c r="AG22" i="1"/>
  <c r="AF22" i="1"/>
  <c r="AE22" i="1"/>
  <c r="AD22" i="1"/>
  <c r="AC22" i="1"/>
  <c r="AB22" i="1"/>
  <c r="Y22" i="1"/>
  <c r="V22" i="1"/>
  <c r="W22" i="1" s="1"/>
  <c r="AG21" i="1"/>
  <c r="AF21" i="1"/>
  <c r="AE21" i="1"/>
  <c r="AD21" i="1"/>
  <c r="AC21" i="1"/>
  <c r="Y21" i="1"/>
  <c r="V21" i="1"/>
  <c r="AB21" i="1" s="1"/>
  <c r="AG20" i="1"/>
  <c r="AF20" i="1"/>
  <c r="AE20" i="1"/>
  <c r="AD20" i="1"/>
  <c r="AC20" i="1"/>
  <c r="Y20" i="1"/>
  <c r="V20" i="1"/>
  <c r="W20" i="1" s="1"/>
  <c r="AG19" i="1"/>
  <c r="AF19" i="1"/>
  <c r="AE19" i="1"/>
  <c r="AD19" i="1"/>
  <c r="AC19" i="1"/>
  <c r="Y19" i="1"/>
  <c r="V19" i="1"/>
  <c r="AB19" i="1" s="1"/>
  <c r="AG18" i="1"/>
  <c r="AF18" i="1"/>
  <c r="AE18" i="1"/>
  <c r="AD18" i="1"/>
  <c r="AC18" i="1"/>
  <c r="AB18" i="1"/>
  <c r="Y18" i="1"/>
  <c r="V18" i="1"/>
  <c r="W18" i="1" s="1"/>
  <c r="X18" i="1" s="1"/>
  <c r="Z18" i="1" s="1"/>
  <c r="AH18" i="1" s="1"/>
  <c r="AG17" i="1"/>
  <c r="AF17" i="1"/>
  <c r="AE17" i="1"/>
  <c r="AD17" i="1"/>
  <c r="AC17" i="1"/>
  <c r="Y17" i="1"/>
  <c r="V17" i="1"/>
  <c r="W17" i="1" s="1"/>
  <c r="X17" i="1" s="1"/>
  <c r="Z17" i="1" s="1"/>
  <c r="AH17" i="1" s="1"/>
  <c r="AG16" i="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AB11" i="1"/>
  <c r="Y11" i="1"/>
  <c r="V11" i="1"/>
  <c r="W11" i="1" s="1"/>
  <c r="X11" i="1" l="1"/>
  <c r="Z11" i="1" s="1"/>
  <c r="AH11" i="1" s="1"/>
  <c r="AA11" i="1"/>
  <c r="X35" i="1"/>
  <c r="Z35" i="1" s="1"/>
  <c r="AH35" i="1" s="1"/>
  <c r="AA35" i="1"/>
  <c r="AB16" i="1"/>
  <c r="AB14" i="1"/>
  <c r="AB17" i="1"/>
  <c r="W19" i="1"/>
  <c r="AB24" i="1"/>
  <c r="W42" i="1"/>
  <c r="AA42" i="1" s="1"/>
  <c r="W49" i="1"/>
  <c r="X49" i="1" s="1"/>
  <c r="Z49" i="1" s="1"/>
  <c r="AH49" i="1" s="1"/>
  <c r="W58" i="1"/>
  <c r="AA58" i="1" s="1"/>
  <c r="AA27" i="1"/>
  <c r="AB38" i="1"/>
  <c r="W43" i="1"/>
  <c r="AB48" i="1"/>
  <c r="W50" i="1"/>
  <c r="AA50" i="1" s="1"/>
  <c r="W59" i="1"/>
  <c r="X59" i="1" s="1"/>
  <c r="Z59" i="1" s="1"/>
  <c r="AH59" i="1" s="1"/>
  <c r="AB46" i="1"/>
  <c r="AB35" i="1"/>
  <c r="AA20" i="1"/>
  <c r="X20" i="1"/>
  <c r="Z20" i="1" s="1"/>
  <c r="AH20" i="1" s="1"/>
  <c r="X12" i="1"/>
  <c r="Z12" i="1" s="1"/>
  <c r="AH12" i="1" s="1"/>
  <c r="AA12" i="1"/>
  <c r="AA30" i="1"/>
  <c r="X30" i="1"/>
  <c r="Z30" i="1" s="1"/>
  <c r="AH30" i="1" s="1"/>
  <c r="AA40" i="1"/>
  <c r="X40" i="1"/>
  <c r="Z40" i="1" s="1"/>
  <c r="AH40" i="1" s="1"/>
  <c r="AA56" i="1"/>
  <c r="X56" i="1"/>
  <c r="Z56" i="1" s="1"/>
  <c r="AH56" i="1" s="1"/>
  <c r="X54" i="1"/>
  <c r="Z54" i="1" s="1"/>
  <c r="AH54" i="1" s="1"/>
  <c r="AA54" i="1"/>
  <c r="X38" i="1"/>
  <c r="Z38" i="1" s="1"/>
  <c r="AH38" i="1" s="1"/>
  <c r="AA38" i="1"/>
  <c r="AA36" i="1"/>
  <c r="X36" i="1"/>
  <c r="Z36" i="1" s="1"/>
  <c r="AH36" i="1" s="1"/>
  <c r="AA60" i="1"/>
  <c r="X60" i="1"/>
  <c r="Z60" i="1" s="1"/>
  <c r="AH60" i="1" s="1"/>
  <c r="X62" i="1"/>
  <c r="Z62" i="1" s="1"/>
  <c r="AH62" i="1" s="1"/>
  <c r="AA62" i="1"/>
  <c r="AA52" i="1"/>
  <c r="X52" i="1"/>
  <c r="Z52" i="1" s="1"/>
  <c r="AH52" i="1" s="1"/>
  <c r="AA28" i="1"/>
  <c r="X28" i="1"/>
  <c r="Z28" i="1" s="1"/>
  <c r="AH28" i="1" s="1"/>
  <c r="AA44" i="1"/>
  <c r="X44" i="1"/>
  <c r="Z44" i="1" s="1"/>
  <c r="AH44" i="1" s="1"/>
  <c r="AA16" i="1"/>
  <c r="X16" i="1"/>
  <c r="Z16" i="1" s="1"/>
  <c r="AH16" i="1" s="1"/>
  <c r="AA48" i="1"/>
  <c r="X48" i="1"/>
  <c r="Z48" i="1" s="1"/>
  <c r="AH48" i="1" s="1"/>
  <c r="X46" i="1"/>
  <c r="Z46" i="1" s="1"/>
  <c r="AH46" i="1" s="1"/>
  <c r="AA46" i="1"/>
  <c r="AA14" i="1"/>
  <c r="X14" i="1"/>
  <c r="Z14" i="1" s="1"/>
  <c r="AH14" i="1" s="1"/>
  <c r="AA24" i="1"/>
  <c r="X24" i="1"/>
  <c r="Z24" i="1" s="1"/>
  <c r="AH24" i="1" s="1"/>
  <c r="X22" i="1"/>
  <c r="Z22" i="1" s="1"/>
  <c r="AH22" i="1" s="1"/>
  <c r="AA22" i="1"/>
  <c r="AA32" i="1"/>
  <c r="X32" i="1"/>
  <c r="Z32" i="1" s="1"/>
  <c r="AH32" i="1" s="1"/>
  <c r="AA64" i="1"/>
  <c r="X64" i="1"/>
  <c r="Z64" i="1" s="1"/>
  <c r="AH64" i="1" s="1"/>
  <c r="W15" i="1"/>
  <c r="AB12" i="1"/>
  <c r="W13" i="1"/>
  <c r="AA17" i="1"/>
  <c r="AB20" i="1"/>
  <c r="W21" i="1"/>
  <c r="AA25" i="1"/>
  <c r="AB28" i="1"/>
  <c r="W29" i="1"/>
  <c r="AA33" i="1"/>
  <c r="AB36" i="1"/>
  <c r="W37" i="1"/>
  <c r="AA41" i="1"/>
  <c r="AB44" i="1"/>
  <c r="W45" i="1"/>
  <c r="AA49" i="1"/>
  <c r="AB52" i="1"/>
  <c r="W53" i="1"/>
  <c r="AA57" i="1"/>
  <c r="AB60" i="1"/>
  <c r="W61" i="1"/>
  <c r="AA65" i="1"/>
  <c r="X50" i="1"/>
  <c r="Z50" i="1" s="1"/>
  <c r="AH50" i="1" s="1"/>
  <c r="AA51" i="1"/>
  <c r="AB54" i="1"/>
  <c r="W55" i="1"/>
  <c r="X58" i="1"/>
  <c r="Z58" i="1" s="1"/>
  <c r="AH58" i="1" s="1"/>
  <c r="AA59" i="1"/>
  <c r="AB62" i="1"/>
  <c r="W63" i="1"/>
  <c r="X34" i="1"/>
  <c r="Z34" i="1" s="1"/>
  <c r="AH34" i="1" s="1"/>
  <c r="W39" i="1"/>
  <c r="X42" i="1"/>
  <c r="Z42" i="1" s="1"/>
  <c r="AH42" i="1" s="1"/>
  <c r="W47" i="1"/>
  <c r="X26" i="1"/>
  <c r="Z26" i="1" s="1"/>
  <c r="AH26" i="1" s="1"/>
  <c r="AA18" i="1"/>
  <c r="W23" i="1"/>
  <c r="W31" i="1"/>
  <c r="X19" i="1" l="1"/>
  <c r="Z19" i="1" s="1"/>
  <c r="AH19" i="1" s="1"/>
  <c r="AA19" i="1"/>
  <c r="X43" i="1"/>
  <c r="Z43" i="1" s="1"/>
  <c r="AH43" i="1" s="1"/>
  <c r="AA43" i="1"/>
  <c r="AA63" i="1"/>
  <c r="X63" i="1"/>
  <c r="Z63" i="1" s="1"/>
  <c r="AH63" i="1" s="1"/>
  <c r="AA21" i="1"/>
  <c r="X21" i="1"/>
  <c r="Z21" i="1" s="1"/>
  <c r="AH21" i="1" s="1"/>
  <c r="AA37" i="1"/>
  <c r="X37" i="1"/>
  <c r="Z37" i="1" s="1"/>
  <c r="AH37" i="1" s="1"/>
  <c r="AA61" i="1"/>
  <c r="X61" i="1"/>
  <c r="Z61" i="1" s="1"/>
  <c r="AH61" i="1" s="1"/>
  <c r="AA53" i="1"/>
  <c r="X53" i="1"/>
  <c r="Z53" i="1" s="1"/>
  <c r="AH53" i="1" s="1"/>
  <c r="AA31" i="1"/>
  <c r="X31" i="1"/>
  <c r="Z31" i="1" s="1"/>
  <c r="AH31" i="1" s="1"/>
  <c r="AA47" i="1"/>
  <c r="X47" i="1"/>
  <c r="Z47" i="1" s="1"/>
  <c r="AH47" i="1" s="1"/>
  <c r="AA15" i="1"/>
  <c r="X15" i="1"/>
  <c r="Z15" i="1" s="1"/>
  <c r="AH15" i="1" s="1"/>
  <c r="AA23" i="1"/>
  <c r="X23" i="1"/>
  <c r="Z23" i="1" s="1"/>
  <c r="AH23" i="1" s="1"/>
  <c r="AA13" i="1"/>
  <c r="X13" i="1"/>
  <c r="Z13" i="1" s="1"/>
  <c r="AH13" i="1" s="1"/>
  <c r="AA55" i="1"/>
  <c r="X55" i="1"/>
  <c r="Z55" i="1" s="1"/>
  <c r="AH55" i="1" s="1"/>
  <c r="X29" i="1"/>
  <c r="Z29" i="1" s="1"/>
  <c r="AH29" i="1" s="1"/>
  <c r="AA29" i="1"/>
  <c r="AA39" i="1"/>
  <c r="X39" i="1"/>
  <c r="Z39" i="1" s="1"/>
  <c r="AH39" i="1" s="1"/>
  <c r="AA45" i="1"/>
  <c r="X45" i="1"/>
  <c r="Z45" i="1" s="1"/>
  <c r="AH45" i="1" s="1"/>
  <c r="E6" i="7" l="1"/>
  <c r="D6" i="7"/>
  <c r="F6" i="7"/>
  <c r="G6" i="7"/>
  <c r="B3" i="2" l="1"/>
  <c r="D3" i="4"/>
  <c r="F3" i="6"/>
  <c r="H5" i="1" l="1"/>
  <c r="H4" i="1"/>
  <c r="H3" i="1" l="1"/>
  <c r="H7" i="1" l="1"/>
  <c r="H1" i="1" l="1"/>
  <c r="AH8" i="1" l="1"/>
  <c r="M4" i="6"/>
  <c r="N4" i="6" s="1"/>
  <c r="X67" i="1"/>
  <c r="X68" i="1"/>
  <c r="X66" i="1" l="1"/>
  <c r="H2" i="1" l="1"/>
</calcChain>
</file>

<file path=xl/sharedStrings.xml><?xml version="1.0" encoding="utf-8"?>
<sst xmlns="http://schemas.openxmlformats.org/spreadsheetml/2006/main" count="1034" uniqueCount="312">
  <si>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</si>
  <si>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</si>
  <si>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</si>
  <si>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</si>
  <si>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</si>
  <si>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</si>
  <si>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</si>
  <si>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</si>
  <si>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</si>
  <si>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</si>
  <si>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</si>
  <si>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</si>
  <si>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</si>
  <si>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</si>
  <si>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</si>
  <si>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</si>
  <si>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</si>
  <si>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</si>
  <si>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</si>
  <si>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</si>
  <si>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</si>
  <si>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</si>
  <si>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</si>
  <si>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</si>
  <si>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</si>
  <si>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</si>
  <si>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</si>
  <si>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</si>
  <si>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</si>
  <si>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</si>
  <si>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</si>
  <si>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</si>
  <si>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</si>
  <si>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</si>
  <si>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</si>
  <si>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</si>
  <si>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</si>
  <si>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</si>
  <si>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</si>
  <si>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</si>
  <si>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</si>
  <si>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</si>
  <si>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</si>
  <si>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</si>
  <si>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</si>
  <si>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</si>
  <si>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</si>
  <si>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</si>
  <si>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</si>
  <si>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</si>
  <si>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</si>
  <si>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</si>
  <si>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</si>
  <si>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</si>
  <si>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</si>
  <si>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</si>
  <si>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</si>
  <si>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</si>
  <si>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</si>
  <si>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</si>
  <si>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</si>
  <si>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</si>
  <si>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</si>
  <si>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</si>
  <si>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</si>
  <si>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</si>
  <si>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</si>
  <si>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</si>
  <si>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</si>
  <si>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</si>
  <si>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</si>
  <si>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</si>
  <si>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</si>
  <si>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</si>
  <si>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</si>
  <si>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</si>
  <si>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</si>
  <si>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</si>
  <si>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</si>
  <si>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</si>
  <si>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</si>
  <si>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</si>
  <si>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</si>
  <si>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</si>
  <si>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</si>
  <si>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</si>
  <si>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</si>
  <si>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</si>
  <si>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</si>
  <si>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</si>
  <si>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</si>
  <si>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</si>
  <si>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</si>
  <si>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</si>
  <si>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</si>
  <si>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</si>
  <si>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</si>
  <si>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</si>
  <si>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</si>
  <si>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</si>
  <si>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</si>
  <si>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</si>
  <si>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</si>
  <si>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</si>
  <si>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</si>
  <si>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</si>
  <si>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</si>
  <si>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</si>
  <si>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</si>
  <si>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</si>
  <si>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</si>
  <si>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</si>
  <si>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</si>
  <si>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</si>
  <si>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</si>
  <si>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</si>
  <si>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</si>
  <si>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</si>
  <si>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</si>
  <si>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</si>
  <si>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</si>
  <si>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</si>
  <si>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</si>
  <si>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</si>
  <si>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</si>
  <si>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</si>
  <si>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</si>
  <si>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</si>
  <si>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</si>
  <si>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</si>
  <si>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</si>
  <si>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</si>
  <si>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</si>
  <si>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</si>
  <si>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</si>
  <si>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</si>
  <si>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</si>
  <si>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</si>
  <si>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</si>
  <si>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</si>
  <si>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</si>
  <si>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</si>
  <si>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</si>
  <si>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</si>
  <si>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</si>
  <si>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</si>
  <si>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</si>
  <si>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</si>
  <si>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</si>
  <si>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</si>
  <si>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</si>
  <si>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</si>
  <si>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</si>
  <si>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</si>
  <si>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</si>
  <si>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</si>
  <si>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</si>
  <si>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</si>
  <si>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</si>
  <si>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</si>
  <si>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</si>
  <si>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</si>
  <si>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</si>
  <si>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</si>
  <si>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</si>
  <si>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</si>
  <si>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</si>
  <si>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</si>
  <si>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</si>
  <si>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</si>
  <si>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</si>
  <si>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</si>
  <si>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</si>
  <si>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</si>
  <si>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</si>
  <si>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</si>
  <si>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</si>
  <si>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</si>
  <si>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</si>
  <si>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</si>
  <si>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</si>
  <si>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</si>
  <si>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</si>
  <si>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</si>
  <si>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</si>
  <si>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</si>
  <si>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</si>
  <si>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</si>
  <si>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</si>
  <si>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</si>
  <si>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</si>
  <si>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</si>
  <si>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</si>
  <si>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dbaac0c9-3cf8-43f5-81c2-f2ffd2e7f647</t>
  </si>
  <si>
    <t>Шина 11.00R20 TyRex CRG O-168</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</si>
  <si>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</si>
  <si>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</si>
  <si>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</si>
  <si>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</si>
  <si>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</si>
  <si>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</si>
  <si>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c941ec18-cd3d-4891-9634-b3a3a39bab39</t>
  </si>
  <si>
    <t>Шина 11.00-20 И-111АМ Кама</t>
  </si>
  <si>
    <t>56d4e29e-da99-46e9-b711-5fb8f5484d7f</t>
  </si>
  <si>
    <t>Шина 11.2-20 Ф-35 КИ</t>
  </si>
  <si>
    <t>6cbdfa6c-5c04-42fd-90cf-7a2d28800b08</t>
  </si>
  <si>
    <t>Шина 11.00R22.5 Кама NF-701</t>
  </si>
  <si>
    <t>23d62d70-3dc6-4efc-bec6-f57ac4eeeaef</t>
  </si>
  <si>
    <t>Шина 12.00-18 КИ-115А 130L</t>
  </si>
  <si>
    <t>b5d3e625-e202-4024-a168-ebecef32bdd0</t>
  </si>
  <si>
    <t>Шина 12.00R20 (320R508) ИД-304 Кама</t>
  </si>
  <si>
    <t>db6cf195-2eb1-49b4-a38f-4d5b9d0e2a31</t>
  </si>
  <si>
    <t>Шина 12.5/80-18 146 A6 GoodyeaR</t>
  </si>
  <si>
    <t>076244b9-175f-41bf-96d5-7d7a1a2b32cd</t>
  </si>
  <si>
    <t>Шина 15.5R38 Кама Ф-2А</t>
  </si>
  <si>
    <t>f1666050-9309-43a3-8398-b8ca617d7259</t>
  </si>
  <si>
    <t>Шина 16.9-24 Soledial</t>
  </si>
  <si>
    <t>cff793a5-05cb-4c8b-80df-6d246d3d5426</t>
  </si>
  <si>
    <t>Шина 175/70R13 518 82T TL КАМА шип</t>
  </si>
  <si>
    <t>5bd740a3-8b1d-4bf5-8817-43f75801440c</t>
  </si>
  <si>
    <t>Шина 185/65R14 Amtel NordmasteRшип</t>
  </si>
  <si>
    <t>2f1cb87a-9ad1-43bb-83b7-10ae44ee6fb5</t>
  </si>
  <si>
    <t>Шина 185/65R15 GoodyeaR</t>
  </si>
  <si>
    <t>1f684b8f-f126-4c2b-a3b4-d46129ab903d</t>
  </si>
  <si>
    <t>Шина 185/65R15 Кама Euro-519 шип</t>
  </si>
  <si>
    <t>da05390f-0834-4f6c-80da-73a3b520914d</t>
  </si>
  <si>
    <t>Шина 185/75R13С Кама 231 шип</t>
  </si>
  <si>
    <t>42ff7358-bbf9-4fb4-b32b-e216d0b5483f</t>
  </si>
  <si>
    <t>Шина 185/75R16C Cordiant Business CA</t>
  </si>
  <si>
    <t>393945c2-9555-4ac5-a399-417cd517a212</t>
  </si>
  <si>
    <t>Шина 185/75R16C Kама EURO HK-520 104/102R шип</t>
  </si>
  <si>
    <t>de85fe69-59bb-472f-925d-456f0207a4bf</t>
  </si>
  <si>
    <t>Шина 19.5-24 GoodyeaR</t>
  </si>
  <si>
    <t>860931e6-4a05-416a-8592-c4febf46a7bd</t>
  </si>
  <si>
    <t>Шина 195/65R15 Cordiant Snow Cross PW-2 шип</t>
  </si>
  <si>
    <t>cfa7a315-6eab-4703-be06-4fb280a661f3</t>
  </si>
  <si>
    <t>Шина 195/65R15 Cordiant</t>
  </si>
  <si>
    <t>bc865c4c-7ff7-4b9a-99a6-d68ff8cc03b4</t>
  </si>
  <si>
    <t>Шина 195/75R16C Kама-Euro LCV-131</t>
  </si>
  <si>
    <t>ef3eeb4d-c7c7-41f5-aeb0-cd24d22f33e5</t>
  </si>
  <si>
    <t>Шина 205/55R16 XL 94H Nokian</t>
  </si>
  <si>
    <t>46591eda-b085-47f3-9dca-2855943b9269</t>
  </si>
  <si>
    <t>Шина 205/55R16 XL94T Nokian шин</t>
  </si>
  <si>
    <t>88f07fe3-09fe-42b2-ac81-3c9a99b53e76</t>
  </si>
  <si>
    <t>Шина 205/65R15 К-178 КШЗ</t>
  </si>
  <si>
    <t>3428b5ea-4df6-450e-9823-0d359223fc19</t>
  </si>
  <si>
    <t>Шина 205/70R15 Nokian Nordman 5 XL шип</t>
  </si>
  <si>
    <t>c3838d14-bcc4-426c-b519-5b2f93c9c87a</t>
  </si>
  <si>
    <t>Шина 205/70R16 Hankook RF10 Dynapro ATm</t>
  </si>
  <si>
    <t>7b40fa8d-70d2-499f-979f-d48da63eefcd</t>
  </si>
  <si>
    <t>Шина 205/75R16C 110/108P Tigar</t>
  </si>
  <si>
    <t>837c8cf0-e2f2-47da-9e65-1b7ea4111e3e</t>
  </si>
  <si>
    <t>64b5bb5c-8142-42a4-a3a2-89e50cca8fb7</t>
  </si>
  <si>
    <t>Шина 215/55R17 Nokian Nordman 5 шип</t>
  </si>
  <si>
    <t>b9c43835-c6f7-48d2-939c-5818d409cb8e</t>
  </si>
  <si>
    <t>Шина 215/55R17 XL (98W) Nokian</t>
  </si>
  <si>
    <t>49a56289-dc45-45c2-ac98-87176889596e</t>
  </si>
  <si>
    <t>Шина V 215/60R16 99V Nokian</t>
  </si>
  <si>
    <t>0cbbd165-0ef2-4318-99a6-a2b626843778</t>
  </si>
  <si>
    <t>Шина 215/60R16 Nokian шип</t>
  </si>
  <si>
    <t>f1c402c0-d429-4c55-ba02-b4559bbbdbc7</t>
  </si>
  <si>
    <t>Шина 215/65R16 Nokian Hakka Blue SUV XL T428958</t>
  </si>
  <si>
    <t>019e5489-8d0e-458f-9f45-15932b2f98a2</t>
  </si>
  <si>
    <t>Шина 215/65R16 HKPL-7 102T Nokian шип</t>
  </si>
  <si>
    <t>4ffbc596-c107-49dd-89f7-c117493ca501</t>
  </si>
  <si>
    <t>Шина 215/75R16 Nokian Hakkapeliitta 7 SUV</t>
  </si>
  <si>
    <t>78a1dcf9-81c8-406d-86ab-c9339fd13f4c</t>
  </si>
  <si>
    <t>Шина 215/75R16C GoodyeaR Cargo G26</t>
  </si>
  <si>
    <t>24569752-d7e5-471e-bd1f-be20325422b5</t>
  </si>
  <si>
    <t>Шина 215/75R16C Hankook RA10 Radial</t>
  </si>
  <si>
    <t>234ece8f-57a5-4b2b-ab6c-04abf96384e7</t>
  </si>
  <si>
    <t>Шина 215/75R16C Nokian Nordman C шип</t>
  </si>
  <si>
    <t>f585a712-be78-4808-998d-d2996bc73300</t>
  </si>
  <si>
    <t>Шина 215/75R17.5 KRD02 Marshal</t>
  </si>
  <si>
    <t>5ea12432-1c34-4c6b-a6ce-a2ec63b894e1</t>
  </si>
  <si>
    <t>Шина 225/50R17 Nokian</t>
  </si>
  <si>
    <t>8af429e4-8202-4e76-8e79-14655fe0d403</t>
  </si>
  <si>
    <t>Шина 225/55R17 Michelin</t>
  </si>
  <si>
    <t>bbf49072-e523-4e5f-a7b2-8daca292b167</t>
  </si>
  <si>
    <t>Шина 225/55R17 Nokian шип</t>
  </si>
  <si>
    <t>59c19f23-b2a7-43a9-906c-8ea2dbc10a16</t>
  </si>
  <si>
    <t>Шина 225/75R16 219 104R Кама</t>
  </si>
  <si>
    <t>327e9d32-c0a0-4d20-86ae-bc99ea827d31</t>
  </si>
  <si>
    <t>Шина 225/75R16 КАМА шип</t>
  </si>
  <si>
    <t>3d5bb121-7e99-41ba-a98d-b3700899c8f7</t>
  </si>
  <si>
    <t>Шина 225/75R16С Кама-218</t>
  </si>
  <si>
    <t>4b00b842-b90e-45f8-8235-fa2f1d658ce0</t>
  </si>
  <si>
    <t>Шина 225/85R15 И-502 Кама</t>
  </si>
  <si>
    <t>527eefb5-29cb-4a1e-865b-b4db8c4c9b21</t>
  </si>
  <si>
    <t>Шина 235/45R17 97T Nokian</t>
  </si>
  <si>
    <t>8cf929e7-fdd7-4e39-b2a3-7eb7120b930e</t>
  </si>
  <si>
    <t>Шина 235/75R17.5 Kormoran</t>
  </si>
  <si>
    <t>d4af8ab4-4092-4d80-9344-aad4dd4926cd</t>
  </si>
  <si>
    <t>Шина 265/65R17 Nokian Hakkapeliitta 8 SUV шип</t>
  </si>
  <si>
    <t>32e4f21d-14d7-45b0-b355-a7d3f7fcf3ee</t>
  </si>
  <si>
    <t>Шина 240-508R/8.25R20/У-2 Кама</t>
  </si>
  <si>
    <t>7f40f07a-900d-4961-8d88-626b7036abb6</t>
  </si>
  <si>
    <t>Шина 245/70/R16 Hakka Blue SUV XL Nokian 111H TL</t>
  </si>
  <si>
    <t>468bcbb8-18eb-44aa-89ce-8ad319168e07</t>
  </si>
  <si>
    <t>Шина 11.00-20 (300х508) И-111АМ Кама</t>
  </si>
  <si>
    <t>b2f4c150-e59f-4209-b898-cf4a7d8efe44</t>
  </si>
  <si>
    <t>Шина 315/80R22.5 Кама NF-201</t>
  </si>
  <si>
    <t>442b0a39-4b4a-4515-b5e1-868c59a21ffc</t>
  </si>
  <si>
    <t>Шина 400/70-20 Michelin Power CL</t>
  </si>
  <si>
    <t>7e8748ad-60de-41bb-ad09-a022014cc91a</t>
  </si>
  <si>
    <t>Шина 480/80-26ind (18,4х26) 160А8 MICHELIN</t>
  </si>
  <si>
    <t>a33afe98-96f5-4b71-a5f1-e6c89151c29e</t>
  </si>
  <si>
    <t>Шина ИД-П284 500/70-20 Кама</t>
  </si>
  <si>
    <t>7521d896-1b9f-4fc4-88d9-2a8c85dff1f1</t>
  </si>
  <si>
    <t>c4880ee7-17e2-4a16-aa58-1f83a896219d</t>
  </si>
  <si>
    <t>8d24ec55-689a-11e8-8256-005056b8f04c</t>
  </si>
  <si>
    <t xml:space="preserve">Шина 215/55R16 Nokian Hakka Green 2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</si>
</sst>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6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308</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309</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310</v>
      </c>
      <c r="B4" s="90"/>
      <c r="C4" s="90"/>
      <c r="D4" s="90">
        <v>160343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IF(SUM(AH9:AH79)*100/MAX(SUM(Z10:Z76),1)&lt;50,"В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280</v>
      </c>
      <c r="D11" s="175" t="s">
        <v>194</v>
      </c>
      <c r="E11" s="176" t="s">
        <v>127</v>
      </c>
      <c r="F11" s="177" t="s">
        <v>85</v>
      </c>
      <c r="G11" s="178" t="s">
        <v>128</v>
      </c>
      <c r="H11" s="178" t="s">
        <v>128</v>
      </c>
      <c r="I11" s="179"/>
      <c r="J11" s="180" t="s">
        <v>195</v>
      </c>
      <c r="K11" s="174" t="s">
        <v>196</v>
      </c>
      <c r="L11" s="174">
        <v>21</v>
      </c>
      <c r="M11" s="174" t="s">
        <v>197</v>
      </c>
      <c r="N11" s="181">
        <v>21</v>
      </c>
      <c r="O11" s="174" t="s">
        <v>198</v>
      </c>
      <c r="P11" s="174" t="s">
        <v>199</v>
      </c>
      <c r="Q11" s="177" t="s">
        <v>200</v>
      </c>
      <c r="R11" s="182">
        <v>320339.25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65" si="0">X11</f>
        <v>0</v>
      </c>
      <c r="AA11" s="186">
        <f t="shared" ref="AA11:AA65" si="1">W11</f>
        <v>0</v>
      </c>
      <c r="AB11" s="186">
        <f t="shared" ref="AB11:AB65" si="2">V11</f>
        <v>0</v>
      </c>
      <c r="AC11" s="187">
        <f t="shared" ref="AC11:AC6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25</v>
      </c>
      <c r="D12" s="175" t="s">
        <v>202</v>
      </c>
      <c r="E12" s="176" t="s">
        <v>127</v>
      </c>
      <c r="F12" s="177" t="s">
        <v>85</v>
      </c>
      <c r="G12" s="178" t="s">
        <v>128</v>
      </c>
      <c r="H12" s="178" t="s">
        <v>128</v>
      </c>
      <c r="I12" s="179"/>
      <c r="J12" s="180" t="s">
        <v>195</v>
      </c>
      <c r="K12" s="174" t="s">
        <v>196</v>
      </c>
      <c r="L12" s="174">
        <v>4</v>
      </c>
      <c r="M12" s="174" t="s">
        <v>197</v>
      </c>
      <c r="N12" s="181">
        <v>4</v>
      </c>
      <c r="O12" s="174" t="s">
        <v>198</v>
      </c>
      <c r="P12" s="174" t="s">
        <v>199</v>
      </c>
      <c r="Q12" s="177" t="s">
        <v>200</v>
      </c>
      <c r="R12" s="182">
        <v>40677.96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33</v>
      </c>
      <c r="D13" s="175" t="s">
        <v>204</v>
      </c>
      <c r="E13" s="176" t="s">
        <v>127</v>
      </c>
      <c r="F13" s="177" t="s">
        <v>85</v>
      </c>
      <c r="G13" s="178" t="s">
        <v>128</v>
      </c>
      <c r="H13" s="178" t="s">
        <v>128</v>
      </c>
      <c r="I13" s="179"/>
      <c r="J13" s="180" t="s">
        <v>195</v>
      </c>
      <c r="K13" s="174" t="s">
        <v>196</v>
      </c>
      <c r="L13" s="174">
        <v>6</v>
      </c>
      <c r="M13" s="174" t="s">
        <v>197</v>
      </c>
      <c r="N13" s="181">
        <v>6</v>
      </c>
      <c r="O13" s="174" t="s">
        <v>198</v>
      </c>
      <c r="P13" s="174" t="s">
        <v>199</v>
      </c>
      <c r="Q13" s="177" t="s">
        <v>200</v>
      </c>
      <c r="R13" s="182">
        <v>38644.019999999997</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225</v>
      </c>
      <c r="D14" s="175" t="s">
        <v>206</v>
      </c>
      <c r="E14" s="176" t="s">
        <v>127</v>
      </c>
      <c r="F14" s="177" t="s">
        <v>85</v>
      </c>
      <c r="G14" s="178" t="s">
        <v>128</v>
      </c>
      <c r="H14" s="178" t="s">
        <v>128</v>
      </c>
      <c r="I14" s="179"/>
      <c r="J14" s="180" t="s">
        <v>195</v>
      </c>
      <c r="K14" s="174" t="s">
        <v>196</v>
      </c>
      <c r="L14" s="174">
        <v>18</v>
      </c>
      <c r="M14" s="174" t="s">
        <v>197</v>
      </c>
      <c r="N14" s="181">
        <v>18</v>
      </c>
      <c r="O14" s="174" t="s">
        <v>198</v>
      </c>
      <c r="P14" s="174" t="s">
        <v>199</v>
      </c>
      <c r="Q14" s="177" t="s">
        <v>200</v>
      </c>
      <c r="R14" s="182">
        <v>213559.2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12</v>
      </c>
      <c r="D15" s="175" t="s">
        <v>208</v>
      </c>
      <c r="E15" s="176" t="s">
        <v>127</v>
      </c>
      <c r="F15" s="177" t="s">
        <v>85</v>
      </c>
      <c r="G15" s="178" t="s">
        <v>128</v>
      </c>
      <c r="H15" s="178" t="s">
        <v>128</v>
      </c>
      <c r="I15" s="179"/>
      <c r="J15" s="180" t="s">
        <v>195</v>
      </c>
      <c r="K15" s="174" t="s">
        <v>196</v>
      </c>
      <c r="L15" s="174">
        <v>77</v>
      </c>
      <c r="M15" s="174" t="s">
        <v>197</v>
      </c>
      <c r="N15" s="181">
        <v>77</v>
      </c>
      <c r="O15" s="174" t="s">
        <v>198</v>
      </c>
      <c r="P15" s="174" t="s">
        <v>199</v>
      </c>
      <c r="Q15" s="177" t="s">
        <v>200</v>
      </c>
      <c r="R15" s="182">
        <v>1063643.3500000001</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15</v>
      </c>
      <c r="D16" s="175" t="s">
        <v>210</v>
      </c>
      <c r="E16" s="176" t="s">
        <v>127</v>
      </c>
      <c r="F16" s="177" t="s">
        <v>85</v>
      </c>
      <c r="G16" s="178" t="s">
        <v>128</v>
      </c>
      <c r="H16" s="178" t="s">
        <v>128</v>
      </c>
      <c r="I16" s="179"/>
      <c r="J16" s="180" t="s">
        <v>195</v>
      </c>
      <c r="K16" s="174" t="s">
        <v>196</v>
      </c>
      <c r="L16" s="174">
        <v>6</v>
      </c>
      <c r="M16" s="174" t="s">
        <v>197</v>
      </c>
      <c r="N16" s="181">
        <v>6</v>
      </c>
      <c r="O16" s="174" t="s">
        <v>198</v>
      </c>
      <c r="P16" s="174" t="s">
        <v>199</v>
      </c>
      <c r="Q16" s="177" t="s">
        <v>200</v>
      </c>
      <c r="R16" s="182">
        <v>73728.78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67</v>
      </c>
      <c r="D17" s="175" t="s">
        <v>212</v>
      </c>
      <c r="E17" s="176" t="s">
        <v>127</v>
      </c>
      <c r="F17" s="177" t="s">
        <v>85</v>
      </c>
      <c r="G17" s="178" t="s">
        <v>128</v>
      </c>
      <c r="H17" s="178" t="s">
        <v>128</v>
      </c>
      <c r="I17" s="179"/>
      <c r="J17" s="180" t="s">
        <v>195</v>
      </c>
      <c r="K17" s="174" t="s">
        <v>196</v>
      </c>
      <c r="L17" s="174">
        <v>2</v>
      </c>
      <c r="M17" s="174" t="s">
        <v>197</v>
      </c>
      <c r="N17" s="181">
        <v>2</v>
      </c>
      <c r="O17" s="174" t="s">
        <v>198</v>
      </c>
      <c r="P17" s="174" t="s">
        <v>199</v>
      </c>
      <c r="Q17" s="177" t="s">
        <v>200</v>
      </c>
      <c r="R17" s="182">
        <v>21186.44</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464</v>
      </c>
      <c r="D18" s="175" t="s">
        <v>214</v>
      </c>
      <c r="E18" s="176" t="s">
        <v>127</v>
      </c>
      <c r="F18" s="177" t="s">
        <v>85</v>
      </c>
      <c r="G18" s="178" t="s">
        <v>128</v>
      </c>
      <c r="H18" s="178" t="s">
        <v>128</v>
      </c>
      <c r="I18" s="179"/>
      <c r="J18" s="180" t="s">
        <v>195</v>
      </c>
      <c r="K18" s="174" t="s">
        <v>196</v>
      </c>
      <c r="L18" s="174">
        <v>12</v>
      </c>
      <c r="M18" s="174" t="s">
        <v>197</v>
      </c>
      <c r="N18" s="181">
        <v>12</v>
      </c>
      <c r="O18" s="174" t="s">
        <v>198</v>
      </c>
      <c r="P18" s="174" t="s">
        <v>199</v>
      </c>
      <c r="Q18" s="177" t="s">
        <v>200</v>
      </c>
      <c r="R18" s="182">
        <v>167796.6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292</v>
      </c>
      <c r="D19" s="175" t="s">
        <v>216</v>
      </c>
      <c r="E19" s="176" t="s">
        <v>127</v>
      </c>
      <c r="F19" s="177" t="s">
        <v>85</v>
      </c>
      <c r="G19" s="178" t="s">
        <v>128</v>
      </c>
      <c r="H19" s="178" t="s">
        <v>128</v>
      </c>
      <c r="I19" s="179"/>
      <c r="J19" s="180" t="s">
        <v>195</v>
      </c>
      <c r="K19" s="174" t="s">
        <v>196</v>
      </c>
      <c r="L19" s="174">
        <v>32</v>
      </c>
      <c r="M19" s="174" t="s">
        <v>197</v>
      </c>
      <c r="N19" s="181">
        <v>32</v>
      </c>
      <c r="O19" s="174" t="s">
        <v>198</v>
      </c>
      <c r="P19" s="174" t="s">
        <v>199</v>
      </c>
      <c r="Q19" s="177" t="s">
        <v>200</v>
      </c>
      <c r="R19" s="182">
        <v>539660.80000000005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7</v>
      </c>
      <c r="D20" s="175" t="s">
        <v>218</v>
      </c>
      <c r="E20" s="176" t="s">
        <v>127</v>
      </c>
      <c r="F20" s="177" t="s">
        <v>85</v>
      </c>
      <c r="G20" s="178" t="s">
        <v>128</v>
      </c>
      <c r="H20" s="178" t="s">
        <v>128</v>
      </c>
      <c r="I20" s="179"/>
      <c r="J20" s="180" t="s">
        <v>195</v>
      </c>
      <c r="K20" s="174" t="s">
        <v>196</v>
      </c>
      <c r="L20" s="174">
        <v>3</v>
      </c>
      <c r="M20" s="174" t="s">
        <v>197</v>
      </c>
      <c r="N20" s="181">
        <v>3</v>
      </c>
      <c r="O20" s="174" t="s">
        <v>198</v>
      </c>
      <c r="P20" s="174" t="s">
        <v>199</v>
      </c>
      <c r="Q20" s="177" t="s">
        <v>200</v>
      </c>
      <c r="R20" s="182">
        <v>6101.7</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26</v>
      </c>
      <c r="D21" s="175" t="s">
        <v>220</v>
      </c>
      <c r="E21" s="176" t="s">
        <v>127</v>
      </c>
      <c r="F21" s="177" t="s">
        <v>85</v>
      </c>
      <c r="G21" s="178" t="s">
        <v>128</v>
      </c>
      <c r="H21" s="178" t="s">
        <v>128</v>
      </c>
      <c r="I21" s="179"/>
      <c r="J21" s="180" t="s">
        <v>195</v>
      </c>
      <c r="K21" s="174" t="s">
        <v>196</v>
      </c>
      <c r="L21" s="174">
        <v>4</v>
      </c>
      <c r="M21" s="174" t="s">
        <v>197</v>
      </c>
      <c r="N21" s="181">
        <v>4</v>
      </c>
      <c r="O21" s="174" t="s">
        <v>198</v>
      </c>
      <c r="P21" s="174" t="s">
        <v>199</v>
      </c>
      <c r="Q21" s="177" t="s">
        <v>200</v>
      </c>
      <c r="R21" s="182">
        <v>7796.6</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77</v>
      </c>
      <c r="D22" s="175" t="s">
        <v>222</v>
      </c>
      <c r="E22" s="176" t="s">
        <v>127</v>
      </c>
      <c r="F22" s="177" t="s">
        <v>85</v>
      </c>
      <c r="G22" s="178" t="s">
        <v>128</v>
      </c>
      <c r="H22" s="178" t="s">
        <v>128</v>
      </c>
      <c r="I22" s="179"/>
      <c r="J22" s="180" t="s">
        <v>195</v>
      </c>
      <c r="K22" s="174" t="s">
        <v>196</v>
      </c>
      <c r="L22" s="174">
        <v>22</v>
      </c>
      <c r="M22" s="174" t="s">
        <v>197</v>
      </c>
      <c r="N22" s="181">
        <v>22</v>
      </c>
      <c r="O22" s="174" t="s">
        <v>198</v>
      </c>
      <c r="P22" s="174" t="s">
        <v>199</v>
      </c>
      <c r="Q22" s="177" t="s">
        <v>200</v>
      </c>
      <c r="R22" s="182">
        <v>52203.360000000001</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996</v>
      </c>
      <c r="D23" s="175" t="s">
        <v>224</v>
      </c>
      <c r="E23" s="176" t="s">
        <v>127</v>
      </c>
      <c r="F23" s="177" t="s">
        <v>85</v>
      </c>
      <c r="G23" s="178" t="s">
        <v>128</v>
      </c>
      <c r="H23" s="178" t="s">
        <v>128</v>
      </c>
      <c r="I23" s="179"/>
      <c r="J23" s="180" t="s">
        <v>195</v>
      </c>
      <c r="K23" s="174" t="s">
        <v>196</v>
      </c>
      <c r="L23" s="174">
        <v>12</v>
      </c>
      <c r="M23" s="174" t="s">
        <v>197</v>
      </c>
      <c r="N23" s="181">
        <v>12</v>
      </c>
      <c r="O23" s="174" t="s">
        <v>198</v>
      </c>
      <c r="P23" s="174" t="s">
        <v>199</v>
      </c>
      <c r="Q23" s="177" t="s">
        <v>200</v>
      </c>
      <c r="R23" s="182">
        <v>35593.199999999997</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360</v>
      </c>
      <c r="D24" s="175" t="s">
        <v>226</v>
      </c>
      <c r="E24" s="176" t="s">
        <v>127</v>
      </c>
      <c r="F24" s="177" t="s">
        <v>85</v>
      </c>
      <c r="G24" s="178" t="s">
        <v>128</v>
      </c>
      <c r="H24" s="178" t="s">
        <v>128</v>
      </c>
      <c r="I24" s="179"/>
      <c r="J24" s="180" t="s">
        <v>195</v>
      </c>
      <c r="K24" s="174" t="s">
        <v>196</v>
      </c>
      <c r="L24" s="174">
        <v>8</v>
      </c>
      <c r="M24" s="174" t="s">
        <v>197</v>
      </c>
      <c r="N24" s="181">
        <v>8</v>
      </c>
      <c r="O24" s="174" t="s">
        <v>198</v>
      </c>
      <c r="P24" s="174" t="s">
        <v>199</v>
      </c>
      <c r="Q24" s="177" t="s">
        <v>200</v>
      </c>
      <c r="R24" s="182">
        <v>14915.2</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364</v>
      </c>
      <c r="D25" s="175" t="s">
        <v>228</v>
      </c>
      <c r="E25" s="176" t="s">
        <v>127</v>
      </c>
      <c r="F25" s="177" t="s">
        <v>85</v>
      </c>
      <c r="G25" s="178" t="s">
        <v>128</v>
      </c>
      <c r="H25" s="178" t="s">
        <v>128</v>
      </c>
      <c r="I25" s="179"/>
      <c r="J25" s="180" t="s">
        <v>195</v>
      </c>
      <c r="K25" s="174" t="s">
        <v>196</v>
      </c>
      <c r="L25" s="174">
        <v>165</v>
      </c>
      <c r="M25" s="174" t="s">
        <v>197</v>
      </c>
      <c r="N25" s="181">
        <v>165</v>
      </c>
      <c r="O25" s="174" t="s">
        <v>198</v>
      </c>
      <c r="P25" s="174" t="s">
        <v>199</v>
      </c>
      <c r="Q25" s="177" t="s">
        <v>200</v>
      </c>
      <c r="R25" s="182">
        <v>440465.85</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298</v>
      </c>
      <c r="D26" s="175" t="s">
        <v>230</v>
      </c>
      <c r="E26" s="176" t="s">
        <v>127</v>
      </c>
      <c r="F26" s="177" t="s">
        <v>85</v>
      </c>
      <c r="G26" s="178" t="s">
        <v>128</v>
      </c>
      <c r="H26" s="178" t="s">
        <v>128</v>
      </c>
      <c r="I26" s="179"/>
      <c r="J26" s="180" t="s">
        <v>195</v>
      </c>
      <c r="K26" s="174" t="s">
        <v>196</v>
      </c>
      <c r="L26" s="174">
        <v>42</v>
      </c>
      <c r="M26" s="174" t="s">
        <v>197</v>
      </c>
      <c r="N26" s="181">
        <v>42</v>
      </c>
      <c r="O26" s="174" t="s">
        <v>198</v>
      </c>
      <c r="P26" s="174" t="s">
        <v>199</v>
      </c>
      <c r="Q26" s="177" t="s">
        <v>200</v>
      </c>
      <c r="R26" s="182">
        <v>142372.85999999999</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140</v>
      </c>
      <c r="D27" s="175" t="s">
        <v>232</v>
      </c>
      <c r="E27" s="176" t="s">
        <v>127</v>
      </c>
      <c r="F27" s="177" t="s">
        <v>85</v>
      </c>
      <c r="G27" s="178" t="s">
        <v>128</v>
      </c>
      <c r="H27" s="178" t="s">
        <v>128</v>
      </c>
      <c r="I27" s="179"/>
      <c r="J27" s="180" t="s">
        <v>195</v>
      </c>
      <c r="K27" s="174" t="s">
        <v>196</v>
      </c>
      <c r="L27" s="174">
        <v>2</v>
      </c>
      <c r="M27" s="174" t="s">
        <v>197</v>
      </c>
      <c r="N27" s="181">
        <v>2</v>
      </c>
      <c r="O27" s="174" t="s">
        <v>198</v>
      </c>
      <c r="P27" s="174" t="s">
        <v>199</v>
      </c>
      <c r="Q27" s="177" t="s">
        <v>200</v>
      </c>
      <c r="R27" s="182">
        <v>75423.72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442</v>
      </c>
      <c r="D28" s="175" t="s">
        <v>234</v>
      </c>
      <c r="E28" s="176" t="s">
        <v>127</v>
      </c>
      <c r="F28" s="177" t="s">
        <v>85</v>
      </c>
      <c r="G28" s="178" t="s">
        <v>128</v>
      </c>
      <c r="H28" s="178" t="s">
        <v>128</v>
      </c>
      <c r="I28" s="179"/>
      <c r="J28" s="180" t="s">
        <v>195</v>
      </c>
      <c r="K28" s="174" t="s">
        <v>196</v>
      </c>
      <c r="L28" s="174">
        <v>24</v>
      </c>
      <c r="M28" s="174" t="s">
        <v>197</v>
      </c>
      <c r="N28" s="181">
        <v>24</v>
      </c>
      <c r="O28" s="174" t="s">
        <v>198</v>
      </c>
      <c r="P28" s="174" t="s">
        <v>199</v>
      </c>
      <c r="Q28" s="177" t="s">
        <v>200</v>
      </c>
      <c r="R28" s="182">
        <v>67118.64</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142</v>
      </c>
      <c r="D29" s="175" t="s">
        <v>236</v>
      </c>
      <c r="E29" s="176" t="s">
        <v>127</v>
      </c>
      <c r="F29" s="177" t="s">
        <v>85</v>
      </c>
      <c r="G29" s="178" t="s">
        <v>128</v>
      </c>
      <c r="H29" s="178" t="s">
        <v>128</v>
      </c>
      <c r="I29" s="179"/>
      <c r="J29" s="180" t="s">
        <v>195</v>
      </c>
      <c r="K29" s="174" t="s">
        <v>196</v>
      </c>
      <c r="L29" s="174">
        <v>17</v>
      </c>
      <c r="M29" s="174" t="s">
        <v>197</v>
      </c>
      <c r="N29" s="181">
        <v>17</v>
      </c>
      <c r="O29" s="174" t="s">
        <v>198</v>
      </c>
      <c r="P29" s="174" t="s">
        <v>199</v>
      </c>
      <c r="Q29" s="177" t="s">
        <v>200</v>
      </c>
      <c r="R29" s="182">
        <v>43220.29</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911</v>
      </c>
      <c r="D30" s="175" t="s">
        <v>238</v>
      </c>
      <c r="E30" s="176" t="s">
        <v>127</v>
      </c>
      <c r="F30" s="177" t="s">
        <v>85</v>
      </c>
      <c r="G30" s="178" t="s">
        <v>128</v>
      </c>
      <c r="H30" s="178" t="s">
        <v>128</v>
      </c>
      <c r="I30" s="179"/>
      <c r="J30" s="180" t="s">
        <v>195</v>
      </c>
      <c r="K30" s="174" t="s">
        <v>196</v>
      </c>
      <c r="L30" s="174">
        <v>6</v>
      </c>
      <c r="M30" s="174" t="s">
        <v>197</v>
      </c>
      <c r="N30" s="181">
        <v>6</v>
      </c>
      <c r="O30" s="174" t="s">
        <v>198</v>
      </c>
      <c r="P30" s="174" t="s">
        <v>199</v>
      </c>
      <c r="Q30" s="177" t="s">
        <v>200</v>
      </c>
      <c r="R30" s="182">
        <v>24152.52</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239</v>
      </c>
      <c r="B31" s="174">
        <v>21</v>
      </c>
      <c r="C31" s="174">
        <v>179</v>
      </c>
      <c r="D31" s="175" t="s">
        <v>240</v>
      </c>
      <c r="E31" s="176" t="s">
        <v>127</v>
      </c>
      <c r="F31" s="177" t="s">
        <v>85</v>
      </c>
      <c r="G31" s="178" t="s">
        <v>128</v>
      </c>
      <c r="H31" s="178" t="s">
        <v>128</v>
      </c>
      <c r="I31" s="179"/>
      <c r="J31" s="180" t="s">
        <v>195</v>
      </c>
      <c r="K31" s="174" t="s">
        <v>196</v>
      </c>
      <c r="L31" s="174">
        <v>22</v>
      </c>
      <c r="M31" s="174" t="s">
        <v>197</v>
      </c>
      <c r="N31" s="181">
        <v>22</v>
      </c>
      <c r="O31" s="174" t="s">
        <v>198</v>
      </c>
      <c r="P31" s="174" t="s">
        <v>199</v>
      </c>
      <c r="Q31" s="177" t="s">
        <v>200</v>
      </c>
      <c r="R31" s="182">
        <v>69915.12</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241</v>
      </c>
      <c r="B32" s="174">
        <v>22</v>
      </c>
      <c r="C32" s="174">
        <v>79</v>
      </c>
      <c r="D32" s="175" t="s">
        <v>242</v>
      </c>
      <c r="E32" s="176" t="s">
        <v>127</v>
      </c>
      <c r="F32" s="177" t="s">
        <v>85</v>
      </c>
      <c r="G32" s="178" t="s">
        <v>128</v>
      </c>
      <c r="H32" s="178" t="s">
        <v>128</v>
      </c>
      <c r="I32" s="179"/>
      <c r="J32" s="180" t="s">
        <v>195</v>
      </c>
      <c r="K32" s="174" t="s">
        <v>196</v>
      </c>
      <c r="L32" s="174">
        <v>13</v>
      </c>
      <c r="M32" s="174" t="s">
        <v>197</v>
      </c>
      <c r="N32" s="181">
        <v>13</v>
      </c>
      <c r="O32" s="174" t="s">
        <v>198</v>
      </c>
      <c r="P32" s="174" t="s">
        <v>199</v>
      </c>
      <c r="Q32" s="177" t="s">
        <v>200</v>
      </c>
      <c r="R32" s="182">
        <v>55084.639999999999</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243</v>
      </c>
      <c r="B33" s="174">
        <v>23</v>
      </c>
      <c r="C33" s="174">
        <v>523</v>
      </c>
      <c r="D33" s="175" t="s">
        <v>244</v>
      </c>
      <c r="E33" s="176" t="s">
        <v>127</v>
      </c>
      <c r="F33" s="177" t="s">
        <v>85</v>
      </c>
      <c r="G33" s="178" t="s">
        <v>128</v>
      </c>
      <c r="H33" s="178" t="s">
        <v>128</v>
      </c>
      <c r="I33" s="179"/>
      <c r="J33" s="180" t="s">
        <v>195</v>
      </c>
      <c r="K33" s="174" t="s">
        <v>196</v>
      </c>
      <c r="L33" s="174">
        <v>4</v>
      </c>
      <c r="M33" s="174" t="s">
        <v>197</v>
      </c>
      <c r="N33" s="181">
        <v>4</v>
      </c>
      <c r="O33" s="174" t="s">
        <v>198</v>
      </c>
      <c r="P33" s="174" t="s">
        <v>199</v>
      </c>
      <c r="Q33" s="177" t="s">
        <v>200</v>
      </c>
      <c r="R33" s="182">
        <v>10169.48</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245</v>
      </c>
      <c r="B34" s="174">
        <v>24</v>
      </c>
      <c r="C34" s="174">
        <v>864</v>
      </c>
      <c r="D34" s="175" t="s">
        <v>246</v>
      </c>
      <c r="E34" s="176" t="s">
        <v>127</v>
      </c>
      <c r="F34" s="177" t="s">
        <v>85</v>
      </c>
      <c r="G34" s="178" t="s">
        <v>128</v>
      </c>
      <c r="H34" s="178" t="s">
        <v>128</v>
      </c>
      <c r="I34" s="179"/>
      <c r="J34" s="180" t="s">
        <v>195</v>
      </c>
      <c r="K34" s="174" t="s">
        <v>196</v>
      </c>
      <c r="L34" s="174">
        <v>8</v>
      </c>
      <c r="M34" s="174" t="s">
        <v>197</v>
      </c>
      <c r="N34" s="181">
        <v>8</v>
      </c>
      <c r="O34" s="174" t="s">
        <v>198</v>
      </c>
      <c r="P34" s="174" t="s">
        <v>199</v>
      </c>
      <c r="Q34" s="177" t="s">
        <v>200</v>
      </c>
      <c r="R34" s="182">
        <v>33220.32</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247</v>
      </c>
      <c r="B35" s="174">
        <v>25</v>
      </c>
      <c r="C35" s="174">
        <v>317</v>
      </c>
      <c r="D35" s="175" t="s">
        <v>248</v>
      </c>
      <c r="E35" s="176" t="s">
        <v>127</v>
      </c>
      <c r="F35" s="177" t="s">
        <v>85</v>
      </c>
      <c r="G35" s="178" t="s">
        <v>128</v>
      </c>
      <c r="H35" s="178" t="s">
        <v>128</v>
      </c>
      <c r="I35" s="179"/>
      <c r="J35" s="180" t="s">
        <v>195</v>
      </c>
      <c r="K35" s="174" t="s">
        <v>196</v>
      </c>
      <c r="L35" s="174">
        <v>8</v>
      </c>
      <c r="M35" s="174" t="s">
        <v>197</v>
      </c>
      <c r="N35" s="181">
        <v>8</v>
      </c>
      <c r="O35" s="174" t="s">
        <v>198</v>
      </c>
      <c r="P35" s="174" t="s">
        <v>199</v>
      </c>
      <c r="Q35" s="177" t="s">
        <v>200</v>
      </c>
      <c r="R35" s="182">
        <v>53237.52</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249</v>
      </c>
      <c r="B36" s="174">
        <v>26</v>
      </c>
      <c r="C36" s="174">
        <v>222</v>
      </c>
      <c r="D36" s="175" t="s">
        <v>250</v>
      </c>
      <c r="E36" s="176" t="s">
        <v>127</v>
      </c>
      <c r="F36" s="177" t="s">
        <v>85</v>
      </c>
      <c r="G36" s="178" t="s">
        <v>128</v>
      </c>
      <c r="H36" s="178" t="s">
        <v>128</v>
      </c>
      <c r="I36" s="179"/>
      <c r="J36" s="180" t="s">
        <v>195</v>
      </c>
      <c r="K36" s="174" t="s">
        <v>196</v>
      </c>
      <c r="L36" s="174">
        <v>12</v>
      </c>
      <c r="M36" s="174" t="s">
        <v>197</v>
      </c>
      <c r="N36" s="181">
        <v>12</v>
      </c>
      <c r="O36" s="174" t="s">
        <v>198</v>
      </c>
      <c r="P36" s="174" t="s">
        <v>199</v>
      </c>
      <c r="Q36" s="177" t="s">
        <v>200</v>
      </c>
      <c r="R36" s="182">
        <v>48305.04</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251</v>
      </c>
      <c r="B37" s="174">
        <v>27</v>
      </c>
      <c r="C37" s="174">
        <v>52452</v>
      </c>
      <c r="D37" s="175" t="s">
        <v>311</v>
      </c>
      <c r="E37" s="176" t="s">
        <v>127</v>
      </c>
      <c r="F37" s="177" t="s">
        <v>85</v>
      </c>
      <c r="G37" s="178" t="s">
        <v>128</v>
      </c>
      <c r="H37" s="178" t="s">
        <v>128</v>
      </c>
      <c r="I37" s="179"/>
      <c r="J37" s="180" t="s">
        <v>195</v>
      </c>
      <c r="K37" s="174" t="s">
        <v>196</v>
      </c>
      <c r="L37" s="174">
        <v>10</v>
      </c>
      <c r="M37" s="174" t="s">
        <v>197</v>
      </c>
      <c r="N37" s="181">
        <v>10</v>
      </c>
      <c r="O37" s="174" t="s">
        <v>198</v>
      </c>
      <c r="P37" s="174" t="s">
        <v>199</v>
      </c>
      <c r="Q37" s="177" t="s">
        <v>200</v>
      </c>
      <c r="R37" s="182">
        <v>44915.199999999997</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252</v>
      </c>
      <c r="B38" s="174">
        <v>28</v>
      </c>
      <c r="C38" s="174">
        <v>632</v>
      </c>
      <c r="D38" s="175" t="s">
        <v>253</v>
      </c>
      <c r="E38" s="176" t="s">
        <v>127</v>
      </c>
      <c r="F38" s="177" t="s">
        <v>85</v>
      </c>
      <c r="G38" s="178" t="s">
        <v>128</v>
      </c>
      <c r="H38" s="178" t="s">
        <v>128</v>
      </c>
      <c r="I38" s="179"/>
      <c r="J38" s="180" t="s">
        <v>195</v>
      </c>
      <c r="K38" s="174" t="s">
        <v>196</v>
      </c>
      <c r="L38" s="174">
        <v>17</v>
      </c>
      <c r="M38" s="174" t="s">
        <v>197</v>
      </c>
      <c r="N38" s="181">
        <v>17</v>
      </c>
      <c r="O38" s="174" t="s">
        <v>198</v>
      </c>
      <c r="P38" s="174" t="s">
        <v>199</v>
      </c>
      <c r="Q38" s="177" t="s">
        <v>200</v>
      </c>
      <c r="R38" s="182">
        <v>144067.69</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254</v>
      </c>
      <c r="B39" s="174">
        <v>29</v>
      </c>
      <c r="C39" s="174">
        <v>241</v>
      </c>
      <c r="D39" s="175" t="s">
        <v>255</v>
      </c>
      <c r="E39" s="176" t="s">
        <v>127</v>
      </c>
      <c r="F39" s="177" t="s">
        <v>85</v>
      </c>
      <c r="G39" s="178" t="s">
        <v>128</v>
      </c>
      <c r="H39" s="178" t="s">
        <v>128</v>
      </c>
      <c r="I39" s="179"/>
      <c r="J39" s="180" t="s">
        <v>195</v>
      </c>
      <c r="K39" s="174" t="s">
        <v>196</v>
      </c>
      <c r="L39" s="174">
        <v>22</v>
      </c>
      <c r="M39" s="174" t="s">
        <v>197</v>
      </c>
      <c r="N39" s="181">
        <v>22</v>
      </c>
      <c r="O39" s="174" t="s">
        <v>198</v>
      </c>
      <c r="P39" s="174" t="s">
        <v>199</v>
      </c>
      <c r="Q39" s="177" t="s">
        <v>200</v>
      </c>
      <c r="R39" s="182">
        <v>167796.42</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256</v>
      </c>
      <c r="B40" s="174">
        <v>30</v>
      </c>
      <c r="C40" s="174">
        <v>254</v>
      </c>
      <c r="D40" s="175" t="s">
        <v>257</v>
      </c>
      <c r="E40" s="176" t="s">
        <v>127</v>
      </c>
      <c r="F40" s="177" t="s">
        <v>85</v>
      </c>
      <c r="G40" s="178" t="s">
        <v>128</v>
      </c>
      <c r="H40" s="178" t="s">
        <v>128</v>
      </c>
      <c r="I40" s="179"/>
      <c r="J40" s="180" t="s">
        <v>195</v>
      </c>
      <c r="K40" s="174" t="s">
        <v>196</v>
      </c>
      <c r="L40" s="174">
        <v>17</v>
      </c>
      <c r="M40" s="174" t="s">
        <v>197</v>
      </c>
      <c r="N40" s="181">
        <v>17</v>
      </c>
      <c r="O40" s="174" t="s">
        <v>198</v>
      </c>
      <c r="P40" s="174" t="s">
        <v>199</v>
      </c>
      <c r="Q40" s="177" t="s">
        <v>200</v>
      </c>
      <c r="R40" s="182">
        <v>73474.509999999995</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258</v>
      </c>
      <c r="B41" s="174">
        <v>31</v>
      </c>
      <c r="C41" s="174">
        <v>125</v>
      </c>
      <c r="D41" s="175" t="s">
        <v>259</v>
      </c>
      <c r="E41" s="176" t="s">
        <v>127</v>
      </c>
      <c r="F41" s="177" t="s">
        <v>85</v>
      </c>
      <c r="G41" s="178" t="s">
        <v>128</v>
      </c>
      <c r="H41" s="178" t="s">
        <v>128</v>
      </c>
      <c r="I41" s="179"/>
      <c r="J41" s="180" t="s">
        <v>195</v>
      </c>
      <c r="K41" s="174" t="s">
        <v>196</v>
      </c>
      <c r="L41" s="174">
        <v>9</v>
      </c>
      <c r="M41" s="174" t="s">
        <v>197</v>
      </c>
      <c r="N41" s="181">
        <v>9</v>
      </c>
      <c r="O41" s="174" t="s">
        <v>198</v>
      </c>
      <c r="P41" s="174" t="s">
        <v>199</v>
      </c>
      <c r="Q41" s="177" t="s">
        <v>200</v>
      </c>
      <c r="R41" s="182">
        <v>45762.66</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260</v>
      </c>
      <c r="B42" s="174">
        <v>32</v>
      </c>
      <c r="C42" s="174">
        <v>52422</v>
      </c>
      <c r="D42" s="175" t="s">
        <v>261</v>
      </c>
      <c r="E42" s="176" t="s">
        <v>127</v>
      </c>
      <c r="F42" s="177" t="s">
        <v>85</v>
      </c>
      <c r="G42" s="178" t="s">
        <v>128</v>
      </c>
      <c r="H42" s="178" t="s">
        <v>128</v>
      </c>
      <c r="I42" s="179"/>
      <c r="J42" s="180" t="s">
        <v>195</v>
      </c>
      <c r="K42" s="174" t="s">
        <v>196</v>
      </c>
      <c r="L42" s="174">
        <v>13</v>
      </c>
      <c r="M42" s="174" t="s">
        <v>197</v>
      </c>
      <c r="N42" s="181">
        <v>13</v>
      </c>
      <c r="O42" s="174" t="s">
        <v>198</v>
      </c>
      <c r="P42" s="174" t="s">
        <v>199</v>
      </c>
      <c r="Q42" s="177" t="s">
        <v>200</v>
      </c>
      <c r="R42" s="182">
        <v>55084.639999999999</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262</v>
      </c>
      <c r="B43" s="174">
        <v>33</v>
      </c>
      <c r="C43" s="174">
        <v>266</v>
      </c>
      <c r="D43" s="175" t="s">
        <v>263</v>
      </c>
      <c r="E43" s="176" t="s">
        <v>127</v>
      </c>
      <c r="F43" s="177" t="s">
        <v>85</v>
      </c>
      <c r="G43" s="178" t="s">
        <v>128</v>
      </c>
      <c r="H43" s="178" t="s">
        <v>128</v>
      </c>
      <c r="I43" s="179"/>
      <c r="J43" s="180" t="s">
        <v>195</v>
      </c>
      <c r="K43" s="174" t="s">
        <v>196</v>
      </c>
      <c r="L43" s="174">
        <v>13</v>
      </c>
      <c r="M43" s="174" t="s">
        <v>197</v>
      </c>
      <c r="N43" s="181">
        <v>13</v>
      </c>
      <c r="O43" s="174" t="s">
        <v>198</v>
      </c>
      <c r="P43" s="174" t="s">
        <v>199</v>
      </c>
      <c r="Q43" s="177" t="s">
        <v>200</v>
      </c>
      <c r="R43" s="182">
        <v>58940.57</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264</v>
      </c>
      <c r="B44" s="174">
        <v>34</v>
      </c>
      <c r="C44" s="174">
        <v>799</v>
      </c>
      <c r="D44" s="175" t="s">
        <v>265</v>
      </c>
      <c r="E44" s="176" t="s">
        <v>127</v>
      </c>
      <c r="F44" s="177" t="s">
        <v>85</v>
      </c>
      <c r="G44" s="178" t="s">
        <v>128</v>
      </c>
      <c r="H44" s="178" t="s">
        <v>128</v>
      </c>
      <c r="I44" s="179"/>
      <c r="J44" s="180" t="s">
        <v>195</v>
      </c>
      <c r="K44" s="174" t="s">
        <v>196</v>
      </c>
      <c r="L44" s="174">
        <v>20</v>
      </c>
      <c r="M44" s="174" t="s">
        <v>197</v>
      </c>
      <c r="N44" s="181">
        <v>20</v>
      </c>
      <c r="O44" s="174" t="s">
        <v>198</v>
      </c>
      <c r="P44" s="174" t="s">
        <v>199</v>
      </c>
      <c r="Q44" s="177" t="s">
        <v>200</v>
      </c>
      <c r="R44" s="182">
        <v>97457.600000000006</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266</v>
      </c>
      <c r="B45" s="174">
        <v>35</v>
      </c>
      <c r="C45" s="174">
        <v>101</v>
      </c>
      <c r="D45" s="175" t="s">
        <v>267</v>
      </c>
      <c r="E45" s="176" t="s">
        <v>127</v>
      </c>
      <c r="F45" s="177" t="s">
        <v>85</v>
      </c>
      <c r="G45" s="178" t="s">
        <v>128</v>
      </c>
      <c r="H45" s="178" t="s">
        <v>128</v>
      </c>
      <c r="I45" s="179"/>
      <c r="J45" s="180" t="s">
        <v>195</v>
      </c>
      <c r="K45" s="174" t="s">
        <v>196</v>
      </c>
      <c r="L45" s="174">
        <v>8</v>
      </c>
      <c r="M45" s="174" t="s">
        <v>197</v>
      </c>
      <c r="N45" s="181">
        <v>8</v>
      </c>
      <c r="O45" s="174" t="s">
        <v>198</v>
      </c>
      <c r="P45" s="174" t="s">
        <v>199</v>
      </c>
      <c r="Q45" s="177" t="s">
        <v>200</v>
      </c>
      <c r="R45" s="182">
        <v>38983.040000000001</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268</v>
      </c>
      <c r="B46" s="174">
        <v>36</v>
      </c>
      <c r="C46" s="174">
        <v>781</v>
      </c>
      <c r="D46" s="175" t="s">
        <v>269</v>
      </c>
      <c r="E46" s="176" t="s">
        <v>127</v>
      </c>
      <c r="F46" s="177" t="s">
        <v>85</v>
      </c>
      <c r="G46" s="178" t="s">
        <v>128</v>
      </c>
      <c r="H46" s="178" t="s">
        <v>128</v>
      </c>
      <c r="I46" s="179"/>
      <c r="J46" s="180" t="s">
        <v>195</v>
      </c>
      <c r="K46" s="174" t="s">
        <v>196</v>
      </c>
      <c r="L46" s="174">
        <v>16</v>
      </c>
      <c r="M46" s="174" t="s">
        <v>197</v>
      </c>
      <c r="N46" s="181">
        <v>16</v>
      </c>
      <c r="O46" s="174" t="s">
        <v>198</v>
      </c>
      <c r="P46" s="174" t="s">
        <v>199</v>
      </c>
      <c r="Q46" s="177" t="s">
        <v>200</v>
      </c>
      <c r="R46" s="182">
        <v>77966.080000000002</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270</v>
      </c>
      <c r="B47" s="174">
        <v>37</v>
      </c>
      <c r="C47" s="174">
        <v>752</v>
      </c>
      <c r="D47" s="175" t="s">
        <v>271</v>
      </c>
      <c r="E47" s="176" t="s">
        <v>127</v>
      </c>
      <c r="F47" s="177" t="s">
        <v>85</v>
      </c>
      <c r="G47" s="178" t="s">
        <v>128</v>
      </c>
      <c r="H47" s="178" t="s">
        <v>128</v>
      </c>
      <c r="I47" s="179"/>
      <c r="J47" s="180" t="s">
        <v>195</v>
      </c>
      <c r="K47" s="174" t="s">
        <v>196</v>
      </c>
      <c r="L47" s="174">
        <v>12</v>
      </c>
      <c r="M47" s="174" t="s">
        <v>197</v>
      </c>
      <c r="N47" s="181">
        <v>12</v>
      </c>
      <c r="O47" s="174" t="s">
        <v>198</v>
      </c>
      <c r="P47" s="174" t="s">
        <v>199</v>
      </c>
      <c r="Q47" s="177" t="s">
        <v>200</v>
      </c>
      <c r="R47" s="182">
        <v>73728.72</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272</v>
      </c>
      <c r="B48" s="174">
        <v>38</v>
      </c>
      <c r="C48" s="174">
        <v>609</v>
      </c>
      <c r="D48" s="175" t="s">
        <v>273</v>
      </c>
      <c r="E48" s="176" t="s">
        <v>127</v>
      </c>
      <c r="F48" s="177" t="s">
        <v>85</v>
      </c>
      <c r="G48" s="178" t="s">
        <v>128</v>
      </c>
      <c r="H48" s="178" t="s">
        <v>128</v>
      </c>
      <c r="I48" s="179"/>
      <c r="J48" s="180" t="s">
        <v>195</v>
      </c>
      <c r="K48" s="174" t="s">
        <v>196</v>
      </c>
      <c r="L48" s="174">
        <v>12</v>
      </c>
      <c r="M48" s="174" t="s">
        <v>197</v>
      </c>
      <c r="N48" s="181">
        <v>12</v>
      </c>
      <c r="O48" s="174" t="s">
        <v>198</v>
      </c>
      <c r="P48" s="174" t="s">
        <v>199</v>
      </c>
      <c r="Q48" s="177" t="s">
        <v>200</v>
      </c>
      <c r="R48" s="182">
        <v>79321.919999999998</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274</v>
      </c>
      <c r="B49" s="174">
        <v>39</v>
      </c>
      <c r="C49" s="174">
        <v>300</v>
      </c>
      <c r="D49" s="175" t="s">
        <v>275</v>
      </c>
      <c r="E49" s="176" t="s">
        <v>127</v>
      </c>
      <c r="F49" s="177" t="s">
        <v>85</v>
      </c>
      <c r="G49" s="178" t="s">
        <v>128</v>
      </c>
      <c r="H49" s="178" t="s">
        <v>128</v>
      </c>
      <c r="I49" s="179"/>
      <c r="J49" s="180" t="s">
        <v>195</v>
      </c>
      <c r="K49" s="174" t="s">
        <v>196</v>
      </c>
      <c r="L49" s="174">
        <v>4</v>
      </c>
      <c r="M49" s="174" t="s">
        <v>197</v>
      </c>
      <c r="N49" s="181">
        <v>4</v>
      </c>
      <c r="O49" s="174" t="s">
        <v>198</v>
      </c>
      <c r="P49" s="174" t="s">
        <v>199</v>
      </c>
      <c r="Q49" s="177" t="s">
        <v>200</v>
      </c>
      <c r="R49" s="182">
        <v>24600</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276</v>
      </c>
      <c r="B50" s="174">
        <v>40</v>
      </c>
      <c r="C50" s="174">
        <v>305</v>
      </c>
      <c r="D50" s="175" t="s">
        <v>277</v>
      </c>
      <c r="E50" s="176" t="s">
        <v>127</v>
      </c>
      <c r="F50" s="177" t="s">
        <v>85</v>
      </c>
      <c r="G50" s="178" t="s">
        <v>128</v>
      </c>
      <c r="H50" s="178" t="s">
        <v>128</v>
      </c>
      <c r="I50" s="179"/>
      <c r="J50" s="180" t="s">
        <v>195</v>
      </c>
      <c r="K50" s="174" t="s">
        <v>196</v>
      </c>
      <c r="L50" s="174">
        <v>18</v>
      </c>
      <c r="M50" s="174" t="s">
        <v>197</v>
      </c>
      <c r="N50" s="181">
        <v>18</v>
      </c>
      <c r="O50" s="174" t="s">
        <v>198</v>
      </c>
      <c r="P50" s="174" t="s">
        <v>199</v>
      </c>
      <c r="Q50" s="177" t="s">
        <v>200</v>
      </c>
      <c r="R50" s="182">
        <v>160169.4</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278</v>
      </c>
      <c r="B51" s="174">
        <v>41</v>
      </c>
      <c r="C51" s="174">
        <v>238</v>
      </c>
      <c r="D51" s="175" t="s">
        <v>279</v>
      </c>
      <c r="E51" s="176" t="s">
        <v>127</v>
      </c>
      <c r="F51" s="177" t="s">
        <v>85</v>
      </c>
      <c r="G51" s="178" t="s">
        <v>128</v>
      </c>
      <c r="H51" s="178" t="s">
        <v>128</v>
      </c>
      <c r="I51" s="179"/>
      <c r="J51" s="180" t="s">
        <v>195</v>
      </c>
      <c r="K51" s="174" t="s">
        <v>196</v>
      </c>
      <c r="L51" s="174">
        <v>9</v>
      </c>
      <c r="M51" s="174" t="s">
        <v>197</v>
      </c>
      <c r="N51" s="181">
        <v>9</v>
      </c>
      <c r="O51" s="174" t="s">
        <v>198</v>
      </c>
      <c r="P51" s="174" t="s">
        <v>199</v>
      </c>
      <c r="Q51" s="177" t="s">
        <v>200</v>
      </c>
      <c r="R51" s="182">
        <v>47669.49</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280</v>
      </c>
      <c r="B52" s="174">
        <v>42</v>
      </c>
      <c r="C52" s="174">
        <v>29</v>
      </c>
      <c r="D52" s="175" t="s">
        <v>281</v>
      </c>
      <c r="E52" s="176" t="s">
        <v>127</v>
      </c>
      <c r="F52" s="177" t="s">
        <v>85</v>
      </c>
      <c r="G52" s="178" t="s">
        <v>128</v>
      </c>
      <c r="H52" s="178" t="s">
        <v>128</v>
      </c>
      <c r="I52" s="179"/>
      <c r="J52" s="180" t="s">
        <v>195</v>
      </c>
      <c r="K52" s="174" t="s">
        <v>196</v>
      </c>
      <c r="L52" s="174">
        <v>277</v>
      </c>
      <c r="M52" s="174" t="s">
        <v>197</v>
      </c>
      <c r="N52" s="181">
        <v>277</v>
      </c>
      <c r="O52" s="174" t="s">
        <v>198</v>
      </c>
      <c r="P52" s="174" t="s">
        <v>199</v>
      </c>
      <c r="Q52" s="177" t="s">
        <v>200</v>
      </c>
      <c r="R52" s="182">
        <v>938982.91</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282</v>
      </c>
      <c r="B53" s="174">
        <v>43</v>
      </c>
      <c r="C53" s="174">
        <v>163</v>
      </c>
      <c r="D53" s="175" t="s">
        <v>283</v>
      </c>
      <c r="E53" s="176" t="s">
        <v>127</v>
      </c>
      <c r="F53" s="177" t="s">
        <v>85</v>
      </c>
      <c r="G53" s="178" t="s">
        <v>128</v>
      </c>
      <c r="H53" s="178" t="s">
        <v>128</v>
      </c>
      <c r="I53" s="179"/>
      <c r="J53" s="180" t="s">
        <v>195</v>
      </c>
      <c r="K53" s="174" t="s">
        <v>196</v>
      </c>
      <c r="L53" s="174">
        <v>17</v>
      </c>
      <c r="M53" s="174" t="s">
        <v>197</v>
      </c>
      <c r="N53" s="181">
        <v>17</v>
      </c>
      <c r="O53" s="174" t="s">
        <v>198</v>
      </c>
      <c r="P53" s="174" t="s">
        <v>199</v>
      </c>
      <c r="Q53" s="177" t="s">
        <v>200</v>
      </c>
      <c r="R53" s="182">
        <v>90042.37</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284</v>
      </c>
      <c r="B54" s="174">
        <v>44</v>
      </c>
      <c r="C54" s="174">
        <v>103</v>
      </c>
      <c r="D54" s="175" t="s">
        <v>285</v>
      </c>
      <c r="E54" s="176" t="s">
        <v>127</v>
      </c>
      <c r="F54" s="177" t="s">
        <v>85</v>
      </c>
      <c r="G54" s="178" t="s">
        <v>128</v>
      </c>
      <c r="H54" s="178" t="s">
        <v>128</v>
      </c>
      <c r="I54" s="179"/>
      <c r="J54" s="180" t="s">
        <v>195</v>
      </c>
      <c r="K54" s="174" t="s">
        <v>196</v>
      </c>
      <c r="L54" s="174">
        <v>6</v>
      </c>
      <c r="M54" s="174" t="s">
        <v>197</v>
      </c>
      <c r="N54" s="181">
        <v>6</v>
      </c>
      <c r="O54" s="174" t="s">
        <v>198</v>
      </c>
      <c r="P54" s="174" t="s">
        <v>199</v>
      </c>
      <c r="Q54" s="177" t="s">
        <v>200</v>
      </c>
      <c r="R54" s="182">
        <v>18559.32</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286</v>
      </c>
      <c r="B55" s="174">
        <v>45</v>
      </c>
      <c r="C55" s="174">
        <v>361</v>
      </c>
      <c r="D55" s="175" t="s">
        <v>287</v>
      </c>
      <c r="E55" s="176" t="s">
        <v>127</v>
      </c>
      <c r="F55" s="177" t="s">
        <v>85</v>
      </c>
      <c r="G55" s="178" t="s">
        <v>128</v>
      </c>
      <c r="H55" s="178" t="s">
        <v>128</v>
      </c>
      <c r="I55" s="179"/>
      <c r="J55" s="180" t="s">
        <v>195</v>
      </c>
      <c r="K55" s="174" t="s">
        <v>196</v>
      </c>
      <c r="L55" s="174">
        <v>20</v>
      </c>
      <c r="M55" s="174" t="s">
        <v>197</v>
      </c>
      <c r="N55" s="181">
        <v>20</v>
      </c>
      <c r="O55" s="174" t="s">
        <v>198</v>
      </c>
      <c r="P55" s="174" t="s">
        <v>199</v>
      </c>
      <c r="Q55" s="177" t="s">
        <v>200</v>
      </c>
      <c r="R55" s="182">
        <v>60169.4</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288</v>
      </c>
      <c r="B56" s="174">
        <v>46</v>
      </c>
      <c r="C56" s="174">
        <v>381</v>
      </c>
      <c r="D56" s="175" t="s">
        <v>289</v>
      </c>
      <c r="E56" s="176" t="s">
        <v>127</v>
      </c>
      <c r="F56" s="177" t="s">
        <v>85</v>
      </c>
      <c r="G56" s="178" t="s">
        <v>128</v>
      </c>
      <c r="H56" s="178" t="s">
        <v>128</v>
      </c>
      <c r="I56" s="179"/>
      <c r="J56" s="180" t="s">
        <v>195</v>
      </c>
      <c r="K56" s="174" t="s">
        <v>196</v>
      </c>
      <c r="L56" s="174">
        <v>9</v>
      </c>
      <c r="M56" s="174" t="s">
        <v>197</v>
      </c>
      <c r="N56" s="181">
        <v>9</v>
      </c>
      <c r="O56" s="174" t="s">
        <v>198</v>
      </c>
      <c r="P56" s="174" t="s">
        <v>199</v>
      </c>
      <c r="Q56" s="177" t="s">
        <v>200</v>
      </c>
      <c r="R56" s="182">
        <v>62606.97</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290</v>
      </c>
      <c r="B57" s="174">
        <v>47</v>
      </c>
      <c r="C57" s="174">
        <v>404</v>
      </c>
      <c r="D57" s="175" t="s">
        <v>291</v>
      </c>
      <c r="E57" s="176" t="s">
        <v>127</v>
      </c>
      <c r="F57" s="177" t="s">
        <v>85</v>
      </c>
      <c r="G57" s="178" t="s">
        <v>128</v>
      </c>
      <c r="H57" s="178" t="s">
        <v>128</v>
      </c>
      <c r="I57" s="179"/>
      <c r="J57" s="180" t="s">
        <v>195</v>
      </c>
      <c r="K57" s="174" t="s">
        <v>196</v>
      </c>
      <c r="L57" s="174">
        <v>14</v>
      </c>
      <c r="M57" s="174" t="s">
        <v>197</v>
      </c>
      <c r="N57" s="181">
        <v>14</v>
      </c>
      <c r="O57" s="174" t="s">
        <v>198</v>
      </c>
      <c r="P57" s="174" t="s">
        <v>199</v>
      </c>
      <c r="Q57" s="177" t="s">
        <v>200</v>
      </c>
      <c r="R57" s="182">
        <v>115084.62</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292</v>
      </c>
      <c r="B58" s="174">
        <v>48</v>
      </c>
      <c r="C58" s="174">
        <v>1036</v>
      </c>
      <c r="D58" s="175" t="s">
        <v>293</v>
      </c>
      <c r="E58" s="176" t="s">
        <v>127</v>
      </c>
      <c r="F58" s="177" t="s">
        <v>85</v>
      </c>
      <c r="G58" s="178" t="s">
        <v>128</v>
      </c>
      <c r="H58" s="178" t="s">
        <v>128</v>
      </c>
      <c r="I58" s="179"/>
      <c r="J58" s="180" t="s">
        <v>195</v>
      </c>
      <c r="K58" s="174" t="s">
        <v>196</v>
      </c>
      <c r="L58" s="174">
        <v>4</v>
      </c>
      <c r="M58" s="174" t="s">
        <v>197</v>
      </c>
      <c r="N58" s="181">
        <v>4</v>
      </c>
      <c r="O58" s="174" t="s">
        <v>198</v>
      </c>
      <c r="P58" s="174" t="s">
        <v>199</v>
      </c>
      <c r="Q58" s="177" t="s">
        <v>200</v>
      </c>
      <c r="R58" s="182">
        <v>32542.36</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294</v>
      </c>
      <c r="B59" s="174">
        <v>49</v>
      </c>
      <c r="C59" s="174">
        <v>408</v>
      </c>
      <c r="D59" s="175" t="s">
        <v>295</v>
      </c>
      <c r="E59" s="176" t="s">
        <v>127</v>
      </c>
      <c r="F59" s="177" t="s">
        <v>85</v>
      </c>
      <c r="G59" s="178" t="s">
        <v>128</v>
      </c>
      <c r="H59" s="178" t="s">
        <v>128</v>
      </c>
      <c r="I59" s="179"/>
      <c r="J59" s="180" t="s">
        <v>195</v>
      </c>
      <c r="K59" s="174" t="s">
        <v>196</v>
      </c>
      <c r="L59" s="174">
        <v>22</v>
      </c>
      <c r="M59" s="174" t="s">
        <v>197</v>
      </c>
      <c r="N59" s="181">
        <v>22</v>
      </c>
      <c r="O59" s="174" t="s">
        <v>198</v>
      </c>
      <c r="P59" s="174" t="s">
        <v>199</v>
      </c>
      <c r="Q59" s="177" t="s">
        <v>200</v>
      </c>
      <c r="R59" s="182">
        <v>110000</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296</v>
      </c>
      <c r="B60" s="174">
        <v>50</v>
      </c>
      <c r="C60" s="174">
        <v>52860</v>
      </c>
      <c r="D60" s="175" t="s">
        <v>297</v>
      </c>
      <c r="E60" s="176" t="s">
        <v>127</v>
      </c>
      <c r="F60" s="177" t="s">
        <v>85</v>
      </c>
      <c r="G60" s="178" t="s">
        <v>128</v>
      </c>
      <c r="H60" s="178" t="s">
        <v>128</v>
      </c>
      <c r="I60" s="179"/>
      <c r="J60" s="180" t="s">
        <v>195</v>
      </c>
      <c r="K60" s="174" t="s">
        <v>196</v>
      </c>
      <c r="L60" s="174">
        <v>44</v>
      </c>
      <c r="M60" s="174" t="s">
        <v>197</v>
      </c>
      <c r="N60" s="181">
        <v>44</v>
      </c>
      <c r="O60" s="174" t="s">
        <v>198</v>
      </c>
      <c r="P60" s="174" t="s">
        <v>199</v>
      </c>
      <c r="Q60" s="177" t="s">
        <v>200</v>
      </c>
      <c r="R60" s="182">
        <v>205084.44</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298</v>
      </c>
      <c r="B61" s="174">
        <v>51</v>
      </c>
      <c r="C61" s="174">
        <v>9</v>
      </c>
      <c r="D61" s="175" t="s">
        <v>299</v>
      </c>
      <c r="E61" s="176" t="s">
        <v>127</v>
      </c>
      <c r="F61" s="177" t="s">
        <v>85</v>
      </c>
      <c r="G61" s="178" t="s">
        <v>128</v>
      </c>
      <c r="H61" s="178" t="s">
        <v>128</v>
      </c>
      <c r="I61" s="179"/>
      <c r="J61" s="180" t="s">
        <v>195</v>
      </c>
      <c r="K61" s="174" t="s">
        <v>196</v>
      </c>
      <c r="L61" s="174">
        <v>12</v>
      </c>
      <c r="M61" s="174" t="s">
        <v>197</v>
      </c>
      <c r="N61" s="181">
        <v>12</v>
      </c>
      <c r="O61" s="174" t="s">
        <v>198</v>
      </c>
      <c r="P61" s="174" t="s">
        <v>199</v>
      </c>
      <c r="Q61" s="177" t="s">
        <v>200</v>
      </c>
      <c r="R61" s="182">
        <v>122033.88</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300</v>
      </c>
      <c r="B62" s="174">
        <v>52</v>
      </c>
      <c r="C62" s="174">
        <v>189</v>
      </c>
      <c r="D62" s="175" t="s">
        <v>301</v>
      </c>
      <c r="E62" s="176" t="s">
        <v>127</v>
      </c>
      <c r="F62" s="177" t="s">
        <v>85</v>
      </c>
      <c r="G62" s="178" t="s">
        <v>128</v>
      </c>
      <c r="H62" s="178" t="s">
        <v>128</v>
      </c>
      <c r="I62" s="179"/>
      <c r="J62" s="180" t="s">
        <v>195</v>
      </c>
      <c r="K62" s="174" t="s">
        <v>196</v>
      </c>
      <c r="L62" s="174">
        <v>5</v>
      </c>
      <c r="M62" s="174" t="s">
        <v>197</v>
      </c>
      <c r="N62" s="181">
        <v>5</v>
      </c>
      <c r="O62" s="174" t="s">
        <v>198</v>
      </c>
      <c r="P62" s="174" t="s">
        <v>199</v>
      </c>
      <c r="Q62" s="177" t="s">
        <v>200</v>
      </c>
      <c r="R62" s="182">
        <v>72033.850000000006</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302</v>
      </c>
      <c r="B63" s="174">
        <v>53</v>
      </c>
      <c r="C63" s="174">
        <v>640</v>
      </c>
      <c r="D63" s="175" t="s">
        <v>303</v>
      </c>
      <c r="E63" s="176" t="s">
        <v>127</v>
      </c>
      <c r="F63" s="177" t="s">
        <v>85</v>
      </c>
      <c r="G63" s="178" t="s">
        <v>128</v>
      </c>
      <c r="H63" s="178" t="s">
        <v>128</v>
      </c>
      <c r="I63" s="179"/>
      <c r="J63" s="180" t="s">
        <v>195</v>
      </c>
      <c r="K63" s="174" t="s">
        <v>196</v>
      </c>
      <c r="L63" s="174">
        <v>4</v>
      </c>
      <c r="M63" s="174" t="s">
        <v>197</v>
      </c>
      <c r="N63" s="181">
        <v>4</v>
      </c>
      <c r="O63" s="174" t="s">
        <v>198</v>
      </c>
      <c r="P63" s="174" t="s">
        <v>199</v>
      </c>
      <c r="Q63" s="177" t="s">
        <v>200</v>
      </c>
      <c r="R63" s="182">
        <v>116610.16</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304</v>
      </c>
      <c r="B64" s="174">
        <v>54</v>
      </c>
      <c r="C64" s="174">
        <v>336</v>
      </c>
      <c r="D64" s="175" t="s">
        <v>305</v>
      </c>
      <c r="E64" s="176" t="s">
        <v>127</v>
      </c>
      <c r="F64" s="177" t="s">
        <v>85</v>
      </c>
      <c r="G64" s="178" t="s">
        <v>128</v>
      </c>
      <c r="H64" s="178" t="s">
        <v>128</v>
      </c>
      <c r="I64" s="179"/>
      <c r="J64" s="180" t="s">
        <v>195</v>
      </c>
      <c r="K64" s="174" t="s">
        <v>196</v>
      </c>
      <c r="L64" s="174">
        <v>2</v>
      </c>
      <c r="M64" s="174" t="s">
        <v>197</v>
      </c>
      <c r="N64" s="181">
        <v>2</v>
      </c>
      <c r="O64" s="174" t="s">
        <v>198</v>
      </c>
      <c r="P64" s="174" t="s">
        <v>199</v>
      </c>
      <c r="Q64" s="177" t="s">
        <v>200</v>
      </c>
      <c r="R64" s="182">
        <v>51694.9</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306</v>
      </c>
      <c r="B65" s="174">
        <v>55</v>
      </c>
      <c r="C65" s="174">
        <v>13</v>
      </c>
      <c r="D65" s="175" t="s">
        <v>307</v>
      </c>
      <c r="E65" s="176" t="s">
        <v>127</v>
      </c>
      <c r="F65" s="177" t="s">
        <v>85</v>
      </c>
      <c r="G65" s="178" t="s">
        <v>128</v>
      </c>
      <c r="H65" s="178" t="s">
        <v>128</v>
      </c>
      <c r="I65" s="179"/>
      <c r="J65" s="180" t="s">
        <v>195</v>
      </c>
      <c r="K65" s="174" t="s">
        <v>196</v>
      </c>
      <c r="L65" s="174">
        <v>6</v>
      </c>
      <c r="M65" s="174" t="s">
        <v>197</v>
      </c>
      <c r="N65" s="181">
        <v>6</v>
      </c>
      <c r="O65" s="174" t="s">
        <v>198</v>
      </c>
      <c r="P65" s="174" t="s">
        <v>199</v>
      </c>
      <c r="Q65" s="177" t="s">
        <v>200</v>
      </c>
      <c r="R65" s="182">
        <v>111864.42</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25">
      <c r="A66" s="138" t="s">
        <v>114</v>
      </c>
      <c r="B66" s="138"/>
      <c r="C66" s="138"/>
      <c r="D66" s="138"/>
      <c r="E66" s="138"/>
      <c r="F66" s="138"/>
      <c r="G66" s="138"/>
      <c r="H66" s="138"/>
      <c r="I66" s="138"/>
      <c r="J66" s="138"/>
      <c r="K66" s="138"/>
      <c r="L66" s="138"/>
      <c r="M66" s="138"/>
      <c r="N66" s="138"/>
      <c r="O66" s="138"/>
      <c r="P66" s="138"/>
      <c r="Q66" s="138"/>
      <c r="R66" s="138"/>
      <c r="S66" s="138"/>
      <c r="T66" s="138"/>
      <c r="U66" s="138"/>
      <c r="V66" s="138"/>
      <c r="W66" s="139"/>
      <c r="X66" s="104">
        <f>SUM(Z8:Z75)</f>
        <v>0</v>
      </c>
      <c r="Y66" s="86"/>
      <c r="Z66" s="85"/>
      <c r="AA66" s="85"/>
      <c r="AB66" s="85"/>
      <c r="AC66" s="85"/>
    </row>
    <row r="67" spans="1:35" ht="50.1" customHeight="1" x14ac:dyDescent="0.25">
      <c r="A67" s="140" t="s">
        <v>115</v>
      </c>
      <c r="B67" s="138"/>
      <c r="C67" s="138"/>
      <c r="D67" s="138"/>
      <c r="E67" s="138"/>
      <c r="F67" s="138"/>
      <c r="G67" s="138"/>
      <c r="H67" s="138"/>
      <c r="I67" s="138"/>
      <c r="J67" s="138"/>
      <c r="K67" s="138"/>
      <c r="L67" s="138"/>
      <c r="M67" s="138"/>
      <c r="N67" s="138"/>
      <c r="O67" s="138"/>
      <c r="P67" s="138"/>
      <c r="Q67" s="138"/>
      <c r="R67" s="138"/>
      <c r="S67" s="138"/>
      <c r="T67" s="138"/>
      <c r="U67" s="138"/>
      <c r="V67" s="138"/>
      <c r="W67" s="139"/>
      <c r="X67" s="104">
        <f>SUM(AB10:AB68)</f>
        <v>0</v>
      </c>
      <c r="Y67" s="86"/>
      <c r="Z67" s="85"/>
      <c r="AA67" s="85"/>
      <c r="AB67" s="85"/>
      <c r="AC67" s="85"/>
    </row>
    <row r="68" spans="1:35" ht="50.1" customHeight="1" x14ac:dyDescent="0.25">
      <c r="A68" s="140" t="s">
        <v>81</v>
      </c>
      <c r="B68" s="138"/>
      <c r="C68" s="138"/>
      <c r="D68" s="138"/>
      <c r="E68" s="138"/>
      <c r="F68" s="138"/>
      <c r="G68" s="138"/>
      <c r="H68" s="138"/>
      <c r="I68" s="138"/>
      <c r="J68" s="138"/>
      <c r="K68" s="138"/>
      <c r="L68" s="138"/>
      <c r="M68" s="138"/>
      <c r="N68" s="138"/>
      <c r="O68" s="138"/>
      <c r="P68" s="138"/>
      <c r="Q68" s="138"/>
      <c r="R68" s="138"/>
      <c r="S68" s="138"/>
      <c r="T68" s="138"/>
      <c r="U68" s="138"/>
      <c r="V68" s="138"/>
      <c r="W68" s="139"/>
      <c r="X68" s="104">
        <f>SUM(AA:AA)</f>
        <v>0</v>
      </c>
      <c r="Y68" s="86"/>
      <c r="Z68" s="85"/>
      <c r="AA68" s="85"/>
      <c r="AB68" s="85"/>
      <c r="AC68" s="85"/>
    </row>
    <row r="69" spans="1:35" ht="50.1" customHeight="1" x14ac:dyDescent="0.25">
      <c r="B69" s="58" t="s">
        <v>55</v>
      </c>
      <c r="C69" s="17"/>
      <c r="D69" s="77"/>
      <c r="E69" s="77"/>
      <c r="F69" s="77"/>
      <c r="G69" s="77"/>
      <c r="H69" s="77"/>
      <c r="I69" s="78"/>
      <c r="J69" s="78"/>
      <c r="K69" s="78"/>
      <c r="L69" s="78"/>
      <c r="M69" s="78"/>
      <c r="N69" s="78"/>
      <c r="O69" s="78"/>
      <c r="P69" s="78"/>
      <c r="Q69" s="78"/>
      <c r="R69" s="78"/>
      <c r="S69" s="79"/>
      <c r="T69" s="79"/>
      <c r="U69" s="79"/>
      <c r="V69" s="79"/>
      <c r="W69" s="79"/>
      <c r="X69" s="80"/>
      <c r="Y69" s="80"/>
    </row>
    <row r="70" spans="1:35" ht="50.1" customHeight="1" x14ac:dyDescent="0.25">
      <c r="B70" s="58" t="s">
        <v>56</v>
      </c>
      <c r="D70" s="81"/>
      <c r="E70" s="81"/>
      <c r="F70" s="81"/>
      <c r="G70" s="81"/>
      <c r="H70" s="81"/>
      <c r="I70" s="76"/>
      <c r="J70" s="76"/>
      <c r="K70" s="76"/>
      <c r="L70" s="76"/>
      <c r="M70" s="76"/>
      <c r="N70" s="76"/>
      <c r="O70" s="76"/>
      <c r="P70" s="76"/>
      <c r="Q70" s="76"/>
      <c r="R70" s="76"/>
      <c r="S70" s="82"/>
      <c r="T70" s="82"/>
      <c r="U70" s="82"/>
      <c r="V70" s="82"/>
      <c r="W70" s="82"/>
      <c r="X70" s="83"/>
      <c r="Y70" s="83"/>
    </row>
    <row r="71" spans="1:35" ht="50.1" customHeight="1" x14ac:dyDescent="0.25">
      <c r="H71" s="19"/>
      <c r="I71" s="18"/>
      <c r="J71" s="18"/>
      <c r="S71" s="21"/>
      <c r="T71" s="21"/>
      <c r="U71" s="21"/>
      <c r="V71" s="21"/>
      <c r="W71" s="21"/>
      <c r="X71" s="10"/>
      <c r="Y71" s="10"/>
    </row>
    <row r="72" spans="1:35" ht="50.1" customHeight="1" x14ac:dyDescent="0.25">
      <c r="A72" s="13"/>
      <c r="B72" s="13"/>
      <c r="C72" s="13"/>
      <c r="D72" s="1" t="s">
        <v>22</v>
      </c>
      <c r="E72" s="38"/>
      <c r="F72" s="38"/>
      <c r="G72" s="37"/>
      <c r="H72" s="76" t="s">
        <v>69</v>
      </c>
      <c r="I72" s="19"/>
      <c r="J72" s="20"/>
      <c r="K72" s="14"/>
      <c r="L72" s="14"/>
      <c r="M72" s="14"/>
      <c r="N72" s="14"/>
      <c r="O72" s="14"/>
      <c r="P72" s="14"/>
      <c r="Q72" s="14"/>
      <c r="R72" s="14"/>
      <c r="S72" s="20"/>
      <c r="T72" s="20"/>
      <c r="U72" s="20"/>
      <c r="V72" s="20"/>
      <c r="W72" s="20"/>
      <c r="X72" s="14"/>
      <c r="Y72" s="14"/>
      <c r="Z72" s="72"/>
    </row>
    <row r="73" spans="1:35" ht="50.1" customHeight="1" x14ac:dyDescent="0.25">
      <c r="D73" s="37" t="s">
        <v>8</v>
      </c>
      <c r="E73" s="1"/>
      <c r="F73" s="1"/>
      <c r="G73" s="1"/>
      <c r="H73" s="18"/>
      <c r="I73" s="19"/>
      <c r="J73" s="18"/>
      <c r="S73" s="22"/>
      <c r="T73" s="22"/>
      <c r="U73" s="22"/>
      <c r="V73" s="22"/>
      <c r="W73" s="22"/>
    </row>
    <row r="74" spans="1:35" ht="50.1" customHeight="1" x14ac:dyDescent="0.25">
      <c r="D74" s="1" t="s">
        <v>9</v>
      </c>
      <c r="E74" s="1"/>
      <c r="F74" s="1"/>
      <c r="G74" s="1"/>
      <c r="H74" s="18"/>
      <c r="I74" s="19"/>
      <c r="J74" s="18"/>
      <c r="S74" s="22"/>
      <c r="T74" s="22"/>
      <c r="U74" s="22"/>
      <c r="V74" s="22"/>
      <c r="W74" s="22"/>
    </row>
    <row r="75" spans="1:35" ht="50.1" customHeight="1" x14ac:dyDescent="0.25">
      <c r="H75" s="19"/>
      <c r="I75" s="18"/>
      <c r="J75" s="18"/>
      <c r="S75" s="22"/>
      <c r="T75" s="22"/>
      <c r="U75" s="22"/>
      <c r="V75" s="22"/>
      <c r="W75" s="22"/>
      <c r="X75" s="10"/>
      <c r="Y75" s="10"/>
    </row>
    <row r="76" spans="1:35" ht="50.1" customHeight="1" x14ac:dyDescent="0.25">
      <c r="H76" s="19"/>
      <c r="I76" s="18"/>
      <c r="J76" s="18"/>
      <c r="S76" s="22"/>
      <c r="T76" s="22"/>
      <c r="U76" s="22"/>
      <c r="V76" s="22"/>
      <c r="W76" s="22"/>
      <c r="X76" s="10"/>
      <c r="Y76" s="10"/>
    </row>
    <row r="77" spans="1:35" ht="50.1" customHeight="1" x14ac:dyDescent="0.25">
      <c r="H77" s="19"/>
      <c r="I77" s="18"/>
      <c r="J77" s="18"/>
      <c r="S77" s="22"/>
      <c r="T77" s="22"/>
      <c r="U77" s="22"/>
      <c r="V77" s="22"/>
      <c r="W77" s="22"/>
      <c r="X77" s="10"/>
      <c r="Y77" s="10"/>
    </row>
    <row r="78" spans="1:35" ht="50.1" customHeight="1" x14ac:dyDescent="0.25">
      <c r="H78" s="19"/>
      <c r="I78" s="18"/>
      <c r="J78" s="18"/>
      <c r="S78" s="22"/>
      <c r="T78" s="22"/>
      <c r="U78" s="22"/>
      <c r="V78" s="22"/>
      <c r="W78" s="22"/>
      <c r="X78" s="10"/>
      <c r="Y78" s="10"/>
    </row>
    <row r="79" spans="1:35" ht="50.1" customHeight="1" x14ac:dyDescent="0.25">
      <c r="H79" s="19"/>
      <c r="I79" s="18"/>
      <c r="J79" s="18"/>
      <c r="S79" s="22"/>
      <c r="T79" s="22"/>
      <c r="U79" s="22"/>
      <c r="V79" s="22"/>
      <c r="W79" s="22"/>
      <c r="X79" s="10"/>
      <c r="Y79" s="10"/>
    </row>
    <row r="80" spans="1:3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X1051" s="11"/>
      <c r="Y1051" s="11"/>
    </row>
    <row r="1052" spans="8:25" ht="50.1" customHeight="1" x14ac:dyDescent="0.25">
      <c r="X1052" s="11"/>
      <c r="Y1052" s="11"/>
    </row>
    <row r="1053" spans="8:25" ht="50.1" customHeight="1" x14ac:dyDescent="0.25">
      <c r="X1053" s="11"/>
      <c r="Y1053" s="11"/>
    </row>
    <row r="1054" spans="8:25" ht="50.1" customHeight="1" x14ac:dyDescent="0.25">
      <c r="X1054" s="11"/>
      <c r="Y1054" s="11"/>
    </row>
    <row r="1055" spans="8:25" ht="50.1" customHeight="1" x14ac:dyDescent="0.25">
      <c r="X1055" s="11"/>
      <c r="Y1055" s="11"/>
    </row>
    <row r="1056" spans="8: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row r="1192" spans="24:25" ht="50.1" customHeight="1" x14ac:dyDescent="0.25"/>
    <row r="1193" spans="24:25" ht="50.1" customHeight="1" x14ac:dyDescent="0.25"/>
    <row r="1194" spans="24:25" ht="50.1" customHeight="1" x14ac:dyDescent="0.25"/>
    <row r="1195" spans="24:25" ht="50.1" customHeight="1" x14ac:dyDescent="0.25"/>
    <row r="1196" spans="24:25" ht="50.1" customHeight="1" x14ac:dyDescent="0.25"/>
    <row r="1197" spans="24:25" ht="50.1" customHeight="1" x14ac:dyDescent="0.25"/>
    <row r="1198" spans="24:25" ht="50.1" customHeight="1" x14ac:dyDescent="0.25"/>
    <row r="1199" spans="24:25" ht="50.1" customHeight="1" x14ac:dyDescent="0.25"/>
    <row r="1200" spans="24:25"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72:G72" name="Диапазон4"/>
    <protectedRange sqref="D73" name="Диапазон5"/>
    <protectedRange sqref="Q11:Q65" name="ППРФ925_1"/>
    <protectedRange sqref="I11:J65" name="Диапазон2_1_2"/>
    <protectedRange sqref="S11:T65" name="Диапазон3_1_1"/>
    <protectedRange sqref="G11:G65" name="Диапазон2_1_1_2"/>
    <protectedRange sqref="H11:H65" name="Диапазон2_1_1_1_1"/>
    <protectedRange sqref="F11:F65" name="Диапазон8_1"/>
  </protectedRanges>
  <mergeCells count="15">
    <mergeCell ref="H5:X5"/>
    <mergeCell ref="A66:W66"/>
    <mergeCell ref="A67:W67"/>
    <mergeCell ref="A68:W68"/>
    <mergeCell ref="AJ1:AN2"/>
    <mergeCell ref="AD8:AG8"/>
    <mergeCell ref="H1:P1"/>
    <mergeCell ref="B3:D3"/>
    <mergeCell ref="B6:D6"/>
    <mergeCell ref="E6:L6"/>
    <mergeCell ref="H2:P2"/>
    <mergeCell ref="F8:X8"/>
    <mergeCell ref="H3:P3"/>
    <mergeCell ref="H4:X4"/>
    <mergeCell ref="H7:P7"/>
  </mergeCells>
  <conditionalFormatting sqref="S11:S65">
    <cfRule type="expression" dxfId="0" priority="1">
      <formula>S11&gt;IF(#REF!=0,S11,#REF!)</formula>
    </cfRule>
  </conditionalFormatting>
  <dataValidations count="5">
    <dataValidation type="list" allowBlank="1" showInputMessage="1" showErrorMessage="1" sqref="Q11:Q65">
      <formula1>$AJ$5:$AK$5</formula1>
    </dataValidation>
    <dataValidation type="list" sqref="G11:H6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65">
      <formula1>$AJ$3:$AL$3</formula1>
    </dataValidation>
    <dataValidation type="list" sqref="J11:J6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6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160343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160343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160343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2018-06-05T09:05:35Z</dcterms:modified>
  <cp:contentStatus>v2017_1</cp:contentStatus>
</cp:coreProperties>
</file>